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52. PEM Programa Eficiencia dos Municipios-  15M - Restauração\4. Orçamento\EXCEL\"/>
    </mc:Choice>
  </mc:AlternateContent>
  <xr:revisionPtr revIDLastSave="0" documentId="13_ncr:1_{52B3DF9A-7F73-4CD8-BA7C-CB4C8F9EEAA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3" i="1" l="1"/>
  <c r="I133" i="1" s="1"/>
  <c r="J133" i="1" s="1"/>
  <c r="H132" i="1"/>
  <c r="I132" i="1" s="1"/>
  <c r="J132" i="1" s="1"/>
  <c r="H131" i="1"/>
  <c r="I131" i="1" s="1"/>
  <c r="J131" i="1" s="1"/>
  <c r="H130" i="1"/>
  <c r="I130" i="1" s="1"/>
  <c r="J130" i="1" s="1"/>
  <c r="H129" i="1"/>
  <c r="I129" i="1" s="1"/>
  <c r="J129" i="1" s="1"/>
  <c r="H128" i="1"/>
  <c r="I128" i="1" s="1"/>
  <c r="J128" i="1" s="1"/>
  <c r="J127" i="1"/>
  <c r="I127" i="1"/>
  <c r="H127" i="1"/>
  <c r="J126" i="1"/>
  <c r="H125" i="1"/>
  <c r="I125" i="1" s="1"/>
  <c r="J125" i="1" s="1"/>
  <c r="H124" i="1"/>
  <c r="I124" i="1" s="1"/>
  <c r="J124" i="1" s="1"/>
  <c r="H123" i="1"/>
  <c r="I123" i="1" s="1"/>
  <c r="J123" i="1" s="1"/>
  <c r="H122" i="1"/>
  <c r="I122" i="1" s="1"/>
  <c r="J122" i="1" s="1"/>
  <c r="H121" i="1"/>
  <c r="I121" i="1" s="1"/>
  <c r="J121" i="1" s="1"/>
  <c r="I120" i="1"/>
  <c r="J120" i="1" s="1"/>
  <c r="H120" i="1"/>
  <c r="H119" i="1"/>
  <c r="I119" i="1" s="1"/>
  <c r="J119" i="1" s="1"/>
  <c r="H118" i="1"/>
  <c r="I118" i="1" s="1"/>
  <c r="J118" i="1" s="1"/>
  <c r="J117" i="1"/>
  <c r="H116" i="1"/>
  <c r="I116" i="1" s="1"/>
  <c r="J116" i="1" s="1"/>
  <c r="H115" i="1"/>
  <c r="I115" i="1" s="1"/>
  <c r="J115" i="1" s="1"/>
  <c r="I114" i="1"/>
  <c r="J114" i="1" s="1"/>
  <c r="H114" i="1"/>
  <c r="H113" i="1"/>
  <c r="I113" i="1" s="1"/>
  <c r="J113" i="1" s="1"/>
  <c r="J112" i="1"/>
  <c r="I112" i="1"/>
  <c r="H112" i="1"/>
  <c r="H111" i="1"/>
  <c r="I111" i="1" s="1"/>
  <c r="J111" i="1" s="1"/>
  <c r="J110" i="1"/>
  <c r="I109" i="1"/>
  <c r="J109" i="1" s="1"/>
  <c r="H109" i="1"/>
  <c r="I108" i="1"/>
  <c r="J108" i="1" s="1"/>
  <c r="H108" i="1"/>
  <c r="H107" i="1"/>
  <c r="I107" i="1" s="1"/>
  <c r="J107" i="1" s="1"/>
  <c r="H106" i="1"/>
  <c r="I106" i="1" s="1"/>
  <c r="J106" i="1" s="1"/>
  <c r="J105" i="1"/>
  <c r="I105" i="1"/>
  <c r="H105" i="1"/>
  <c r="I104" i="1"/>
  <c r="J104" i="1" s="1"/>
  <c r="H104" i="1"/>
  <c r="I103" i="1"/>
  <c r="J103" i="1" s="1"/>
  <c r="H103" i="1"/>
  <c r="H102" i="1"/>
  <c r="I102" i="1" s="1"/>
  <c r="J102" i="1" s="1"/>
  <c r="H101" i="1"/>
  <c r="I101" i="1" s="1"/>
  <c r="J101" i="1" s="1"/>
  <c r="I100" i="1"/>
  <c r="J100" i="1" s="1"/>
  <c r="H100" i="1"/>
  <c r="J99" i="1"/>
  <c r="H98" i="1"/>
  <c r="I98" i="1" s="1"/>
  <c r="J98" i="1" s="1"/>
  <c r="H97" i="1"/>
  <c r="I97" i="1" s="1"/>
  <c r="J97" i="1" s="1"/>
  <c r="H96" i="1"/>
  <c r="I96" i="1" s="1"/>
  <c r="J96" i="1" s="1"/>
  <c r="I95" i="1"/>
  <c r="J95" i="1" s="1"/>
  <c r="H95" i="1"/>
  <c r="I94" i="1"/>
  <c r="J94" i="1" s="1"/>
  <c r="H94" i="1"/>
  <c r="H93" i="1"/>
  <c r="I93" i="1" s="1"/>
  <c r="J93" i="1" s="1"/>
  <c r="H92" i="1"/>
  <c r="I92" i="1" s="1"/>
  <c r="J92" i="1" s="1"/>
  <c r="I91" i="1"/>
  <c r="J91" i="1" s="1"/>
  <c r="H91" i="1"/>
  <c r="I90" i="1"/>
  <c r="J90" i="1" s="1"/>
  <c r="H90" i="1"/>
  <c r="I89" i="1"/>
  <c r="J89" i="1" s="1"/>
  <c r="H89" i="1"/>
  <c r="H88" i="1"/>
  <c r="I88" i="1" s="1"/>
  <c r="J88" i="1" s="1"/>
  <c r="J87" i="1"/>
  <c r="H86" i="1"/>
  <c r="I86" i="1" s="1"/>
  <c r="J86" i="1" s="1"/>
  <c r="H85" i="1"/>
  <c r="I85" i="1" s="1"/>
  <c r="J85" i="1" s="1"/>
  <c r="H84" i="1"/>
  <c r="I84" i="1" s="1"/>
  <c r="J84" i="1" s="1"/>
  <c r="H83" i="1"/>
  <c r="I83" i="1" s="1"/>
  <c r="J83" i="1" s="1"/>
  <c r="H82" i="1"/>
  <c r="I82" i="1" s="1"/>
  <c r="J82" i="1" s="1"/>
  <c r="J81" i="1"/>
  <c r="H80" i="1"/>
  <c r="I80" i="1" s="1"/>
  <c r="J80" i="1" s="1"/>
  <c r="H79" i="1"/>
  <c r="I79" i="1" s="1"/>
  <c r="J79" i="1" s="1"/>
  <c r="I78" i="1"/>
  <c r="J78" i="1" s="1"/>
  <c r="H78" i="1"/>
  <c r="J77" i="1"/>
  <c r="H76" i="1"/>
  <c r="I76" i="1" s="1"/>
  <c r="J76" i="1" s="1"/>
  <c r="H75" i="1"/>
  <c r="I75" i="1" s="1"/>
  <c r="J75" i="1" s="1"/>
  <c r="H74" i="1"/>
  <c r="I74" i="1" s="1"/>
  <c r="J74" i="1" s="1"/>
  <c r="J73" i="1"/>
  <c r="H72" i="1"/>
  <c r="I72" i="1" s="1"/>
  <c r="J72" i="1" s="1"/>
  <c r="H71" i="1"/>
  <c r="I71" i="1" s="1"/>
  <c r="J71" i="1" s="1"/>
  <c r="I70" i="1"/>
  <c r="J70" i="1" s="1"/>
  <c r="H70" i="1"/>
  <c r="J69" i="1"/>
  <c r="H68" i="1"/>
  <c r="I68" i="1" s="1"/>
  <c r="J68" i="1" s="1"/>
  <c r="J67" i="1"/>
  <c r="I66" i="1"/>
  <c r="J66" i="1" s="1"/>
  <c r="H66" i="1"/>
  <c r="I65" i="1"/>
  <c r="J65" i="1" s="1"/>
  <c r="H65" i="1"/>
  <c r="H64" i="1"/>
  <c r="I64" i="1" s="1"/>
  <c r="J64" i="1" s="1"/>
  <c r="H63" i="1"/>
  <c r="I63" i="1" s="1"/>
  <c r="J63" i="1" s="1"/>
  <c r="J62" i="1"/>
  <c r="H61" i="1"/>
  <c r="I61" i="1" s="1"/>
  <c r="J61" i="1" s="1"/>
  <c r="H60" i="1"/>
  <c r="I60" i="1" s="1"/>
  <c r="J60" i="1" s="1"/>
  <c r="H59" i="1"/>
  <c r="I59" i="1" s="1"/>
  <c r="J59" i="1" s="1"/>
  <c r="H58" i="1"/>
  <c r="I58" i="1" s="1"/>
  <c r="J58" i="1" s="1"/>
  <c r="H57" i="1"/>
  <c r="I57" i="1" s="1"/>
  <c r="J57" i="1" s="1"/>
  <c r="J56" i="1"/>
  <c r="J55" i="1"/>
  <c r="H54" i="1"/>
  <c r="I54" i="1" s="1"/>
  <c r="J54" i="1" s="1"/>
  <c r="H53" i="1"/>
  <c r="I53" i="1" s="1"/>
  <c r="J53" i="1" s="1"/>
  <c r="J52" i="1"/>
  <c r="I51" i="1"/>
  <c r="J51" i="1" s="1"/>
  <c r="H51" i="1"/>
  <c r="I50" i="1"/>
  <c r="J50" i="1" s="1"/>
  <c r="H50" i="1"/>
  <c r="I49" i="1"/>
  <c r="J49" i="1" s="1"/>
  <c r="H49" i="1"/>
  <c r="H48" i="1"/>
  <c r="I48" i="1" s="1"/>
  <c r="J48" i="1" s="1"/>
  <c r="H47" i="1"/>
  <c r="I47" i="1" s="1"/>
  <c r="J47" i="1" s="1"/>
  <c r="I46" i="1"/>
  <c r="J46" i="1" s="1"/>
  <c r="H46" i="1"/>
  <c r="J45" i="1"/>
  <c r="H44" i="1"/>
  <c r="I44" i="1" s="1"/>
  <c r="J44" i="1" s="1"/>
  <c r="H43" i="1"/>
  <c r="I43" i="1" s="1"/>
  <c r="J43" i="1" s="1"/>
  <c r="J42" i="1"/>
  <c r="I41" i="1"/>
  <c r="J41" i="1" s="1"/>
  <c r="H41" i="1"/>
  <c r="H40" i="1"/>
  <c r="I40" i="1" s="1"/>
  <c r="J40" i="1" s="1"/>
  <c r="J39" i="1"/>
  <c r="H38" i="1"/>
  <c r="I38" i="1" s="1"/>
  <c r="J38" i="1" s="1"/>
  <c r="H37" i="1"/>
  <c r="I37" i="1" s="1"/>
  <c r="J37" i="1" s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I32" i="1"/>
  <c r="J32" i="1" s="1"/>
  <c r="H32" i="1"/>
  <c r="H31" i="1"/>
  <c r="I31" i="1" s="1"/>
  <c r="J31" i="1" s="1"/>
  <c r="H30" i="1"/>
  <c r="I30" i="1" s="1"/>
  <c r="J30" i="1" s="1"/>
  <c r="I29" i="1"/>
  <c r="J29" i="1" s="1"/>
  <c r="H29" i="1"/>
  <c r="J28" i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H23" i="1"/>
  <c r="I23" i="1" s="1"/>
  <c r="J23" i="1" s="1"/>
  <c r="H22" i="1"/>
  <c r="I22" i="1" s="1"/>
  <c r="J22" i="1" s="1"/>
  <c r="H21" i="1"/>
  <c r="I21" i="1" s="1"/>
  <c r="J21" i="1" s="1"/>
  <c r="H20" i="1"/>
  <c r="I20" i="1" s="1"/>
  <c r="J20" i="1" s="1"/>
  <c r="H19" i="1"/>
  <c r="I19" i="1" s="1"/>
  <c r="J19" i="1" s="1"/>
  <c r="J18" i="1"/>
  <c r="J17" i="1"/>
  <c r="H16" i="1"/>
  <c r="I16" i="1" s="1"/>
  <c r="J16" i="1" s="1"/>
  <c r="H15" i="1"/>
  <c r="I15" i="1" s="1"/>
  <c r="J15" i="1" s="1"/>
  <c r="H14" i="1"/>
  <c r="I14" i="1" s="1"/>
  <c r="J14" i="1" s="1"/>
  <c r="H13" i="1"/>
  <c r="I13" i="1" s="1"/>
  <c r="J13" i="1" s="1"/>
  <c r="H12" i="1"/>
  <c r="I12" i="1" s="1"/>
  <c r="J12" i="1" s="1"/>
  <c r="H11" i="1"/>
  <c r="I11" i="1" s="1"/>
  <c r="J11" i="1" s="1"/>
  <c r="H10" i="1"/>
  <c r="I10" i="1" s="1"/>
  <c r="J10" i="1" s="1"/>
  <c r="H9" i="1"/>
  <c r="I9" i="1" s="1"/>
  <c r="J9" i="1" s="1"/>
  <c r="H8" i="1"/>
  <c r="I8" i="1" s="1"/>
  <c r="J8" i="1" s="1"/>
  <c r="I7" i="1"/>
  <c r="J7" i="1" s="1"/>
  <c r="H7" i="1"/>
  <c r="I6" i="1"/>
  <c r="J6" i="1" s="1"/>
  <c r="H6" i="1"/>
  <c r="J5" i="1"/>
</calcChain>
</file>

<file path=xl/sharedStrings.xml><?xml version="1.0" encoding="utf-8"?>
<sst xmlns="http://schemas.openxmlformats.org/spreadsheetml/2006/main" count="605" uniqueCount="337">
  <si>
    <t>Obra</t>
  </si>
  <si>
    <t>Bancos</t>
  </si>
  <si>
    <t>B.D.I.</t>
  </si>
  <si>
    <t>Encargos Sociais</t>
  </si>
  <si>
    <t>Orçamento - PEM - Etapa I</t>
  </si>
  <si>
    <t xml:space="preserve">SINAPI - 03/2024 - Mato Grosso do Sul
</t>
  </si>
  <si>
    <t>20,7%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</si>
  <si>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</si>
  <si>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</si>
  <si>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</si>
  <si>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</si>
  <si>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</si>
  <si>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</si>
  <si>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</si>
  <si>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</si>
  <si>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</si>
  <si>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</si>
  <si>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</si>
  <si>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</si>
  <si>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01 </t>
  </si>
  <si>
    <t>SERVIÇOS PRELIMINARES</t>
  </si>
  <si>
    <t xml:space="preserve"> 01.01 </t>
  </si>
  <si>
    <t xml:space="preserve"> IUS0001 </t>
  </si>
  <si>
    <t>Placa de obra em chapa de aço galvanizado (REF 74209/001 descontinuado em 01/01/2020)</t>
  </si>
  <si>
    <t>m²</t>
  </si>
  <si>
    <t xml:space="preserve"> 01.02 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</si>
  <si>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</si>
  <si>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</si>
  <si>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</si>
  <si>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MES</t>
  </si>
  <si>
    <t xml:space="preserve"> 01.03 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</si>
  <si>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</si>
  <si>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</si>
  <si>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01.04 </t>
  </si>
  <si>
    <t xml:space="preserve"> 00010779 </t>
  </si>
  <si>
    <t>LOCACAO DE CONTAINER 2,30 X 4,30 M, ALT. 2,50 M, P/ SANITARIO, C/ 5 BACIAS, 1 LAVATORIO E 4 MICTORIOS (NAO INCLUI MOBILIZACAO/DESMOBILIZACAO)</t>
  </si>
  <si>
    <t xml:space="preserve"> 01.05 </t>
  </si>
  <si>
    <t xml:space="preserve"> IUD20017 </t>
  </si>
  <si>
    <t>Ligação provisória de água</t>
  </si>
  <si>
    <t>un</t>
  </si>
  <si>
    <t xml:space="preserve"> 01.06 </t>
  </si>
  <si>
    <t xml:space="preserve"> IUSP0002 </t>
  </si>
  <si>
    <t>Sinalização de transito - noturna (REF SINAPI 74221/001 - desc em abril de 2020)</t>
  </si>
  <si>
    <t>m</t>
  </si>
  <si>
    <t xml:space="preserve"> 01.07 </t>
  </si>
  <si>
    <t xml:space="preserve"> IUI00003 </t>
  </si>
  <si>
    <t>Sinalização de advertência de obra com placa (fundo laranja) sobre cavalete, conforme ABNT-NBR-7678</t>
  </si>
  <si>
    <t xml:space="preserve"> 01.09 </t>
  </si>
  <si>
    <t xml:space="preserve"> 00013244 </t>
  </si>
  <si>
    <t>CONE DE SINALIZACAO EM PVC RIGIDO COM FAIXA REFLETIVA, H = 70 / 76 CM</t>
  </si>
  <si>
    <t>UN</t>
  </si>
  <si>
    <t xml:space="preserve"> 01.10 </t>
  </si>
  <si>
    <t xml:space="preserve"> IUC10047 </t>
  </si>
  <si>
    <t>Reparo em ramal de ligação predial de água.</t>
  </si>
  <si>
    <t xml:space="preserve"> IUSP0004 </t>
  </si>
  <si>
    <t>Locação de uma unidade de banheiro químico (2,31x1,15x1,15)m  com uma higienização por semana, inclusive transporte, carga e descarga</t>
  </si>
  <si>
    <t>mês</t>
  </si>
  <si>
    <t xml:space="preserve"> 01.11 </t>
  </si>
  <si>
    <t xml:space="preserve"> 98458 </t>
  </si>
  <si>
    <t>TAPUME COM COMPENSADO DE MADEIRA. AF_03/2024</t>
  </si>
  <si>
    <t xml:space="preserve"> 02 </t>
  </si>
  <si>
    <t>DRENAGEM DE ÁGUAS PLUVIAIS</t>
  </si>
  <si>
    <t xml:space="preserve"> 02.01 </t>
  </si>
  <si>
    <t>MOVIMENTAÇÃO DE TERRA</t>
  </si>
  <si>
    <t xml:space="preserve"> 02.01.01 </t>
  </si>
  <si>
    <t xml:space="preserve"> IUD20080 </t>
  </si>
  <si>
    <t>Escavação manual em solo-prof. até 1,50 m</t>
  </si>
  <si>
    <t>m³</t>
  </si>
  <si>
    <t xml:space="preserve"> 02.01.02 </t>
  </si>
  <si>
    <t xml:space="preserve"> 90108 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</si>
  <si>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</si>
  <si>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 xml:space="preserve"> 02.01.03 </t>
  </si>
  <si>
    <t xml:space="preserve"> 102281 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</si>
  <si>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</si>
  <si>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 xml:space="preserve"> 02.01.04 </t>
  </si>
  <si>
    <t xml:space="preserve"> 93381 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</si>
  <si>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</si>
  <si>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 xml:space="preserve"> 02.01.05 </t>
  </si>
  <si>
    <t xml:space="preserve"> 93369 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</si>
  <si>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</si>
  <si>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 xml:space="preserve"> 02.01.06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</si>
  <si>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</si>
  <si>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</si>
  <si>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 xml:space="preserve"> 02.01.07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</si>
  <si>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</si>
  <si>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</si>
  <si>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</si>
  <si>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02.01.08 </t>
  </si>
  <si>
    <t xml:space="preserve"> 101572 </t>
  </si>
  <si>
    <t>ESCORAMENTO DE VALA, TIPO PONTALETEAMENTO, COM PROFUNDIDADE DE 1,5 A 3,0 M, LARGURA MENOR QUE 1,5 M. AF_08/2020</t>
  </si>
  <si>
    <t xml:space="preserve"> 02.01.09 </t>
  </si>
  <si>
    <t xml:space="preserve"> 101573 </t>
  </si>
  <si>
    <t>ESCORAMENTO DE VALA, TIPO PONTALETEAMENTO, COM PROFUNDIDADE DE 1,5 A 3,0 M, LARGURA MAIOR OU IGUAL A 1,5 M E MENOR QUE 2,5 M. AF_08/2020</t>
  </si>
  <si>
    <t xml:space="preserve"> 02.02 </t>
  </si>
  <si>
    <t>DISPOSITIVOS ESTRUTURAIS</t>
  </si>
  <si>
    <t xml:space="preserve"> 02.02.01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</si>
  <si>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</si>
  <si>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</si>
  <si>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M</t>
  </si>
  <si>
    <t xml:space="preserve"> 02.02.02 </t>
  </si>
  <si>
    <t xml:space="preserve"> 92212 </t>
  </si>
  <si>
    <t>TUBO DE CONCRETO PARA REDES COLETORAS DE ÁGUAS PLUVIAIS, DIÂMETRO DE 600 MM, JUNTA RÍGIDA, INSTALADO EM LOCAL COM BAIXO NÍVEL DE INTERFERÊNCIAS - FORNECIMENTO E ASSENTAMENTO. AF_03/2024</t>
  </si>
  <si>
    <t xml:space="preserve"> 02.02.03 </t>
  </si>
  <si>
    <t xml:space="preserve"> 100952 </t>
  </si>
  <si>
    <t>TRANSPORTE COM CAMINHÃO CARROCERIA COM GUINDAUTO (MUNCK),  MOMENTO MÁXIMO DE CARGA 11,7 TM, EM VIA URBANA PAVIMENTADA, DMT ATÉ 30KM (UNIDADE: TXKM). AF_07/2020</t>
  </si>
  <si>
    <t>TXKM</t>
  </si>
  <si>
    <t xml:space="preserve"> 02.02.04 </t>
  </si>
  <si>
    <t xml:space="preserve"> 100953 </t>
  </si>
  <si>
    <t>TRANSPORTE COM CAMINHÃO CARROCERIA COM GUINDAUTO (MUNCK),  MOMENTO MÁXIMO DE CARGA 11,7 TM, EM VIA URBANA PAVIMENTADA, ADICIONAL PARA DMT EXCEDENTE A 30 KM (UNIDADE: TXKM). AF_07/2020</t>
  </si>
  <si>
    <t xml:space="preserve"> 02.02.06 </t>
  </si>
  <si>
    <t xml:space="preserve"> IUD20007 </t>
  </si>
  <si>
    <t>BLDC - Boca-de-lobo dupla, em concreto simples fck 20 MPa, incluindo forma, escavação, calçamento ao redor e grelhas em FoFo tipo pesada, conforme projeto</t>
  </si>
  <si>
    <t xml:space="preserve"> 02.02.08 </t>
  </si>
  <si>
    <t xml:space="preserve"> IUD20087 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</si>
  <si>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</si>
  <si>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 xml:space="preserve"> 02.02.09 </t>
  </si>
  <si>
    <t xml:space="preserve"> 00006243 </t>
  </si>
  <si>
    <t>TAMPAO FOFO SIMPLES COM BASE / REQUADRO, CLASSE B125 CARGA MAX. 12,5 T, REDONDO, TAMPA 600 MM (COM INSCRICAO EM RELEVO DO TIPO DE REDE)</t>
  </si>
  <si>
    <t xml:space="preserve"> 02.02.10 </t>
  </si>
  <si>
    <t xml:space="preserve"> 99319 </t>
  </si>
  <si>
    <t>CHAMINÉ CIRCULAR PARA POÇO DE VISITA PARA DRENAGEM, EM ALVENARIA COM TIJOLOS CERÂMICOS MACIÇOS, DIÂMETRO INTERNO = 0,6 M. AF_12/2020</t>
  </si>
  <si>
    <t xml:space="preserve"> 02.02.11 </t>
  </si>
  <si>
    <t xml:space="preserve"> IUC10004 </t>
  </si>
  <si>
    <t>Lastro de brita</t>
  </si>
  <si>
    <t xml:space="preserve"> 02.02.12 </t>
  </si>
  <si>
    <t xml:space="preserve"> 02.03 </t>
  </si>
  <si>
    <t>DEMOLIÇÃO DE BOCAS DE LOBO</t>
  </si>
  <si>
    <t xml:space="preserve"> 02.03.01 </t>
  </si>
  <si>
    <t xml:space="preserve"> IUC10026 </t>
  </si>
  <si>
    <t>Demolição de concreto simples (Ref. Sinapi 73616)</t>
  </si>
  <si>
    <t xml:space="preserve"> 02.03.02 </t>
  </si>
  <si>
    <t xml:space="preserve"> 93382 </t>
  </si>
  <si>
    <t>REATERRO MANUAL DE VALAS, COM COMPACTADOR DE SOLOS DE PERCUSSÃO. AF_08/2023</t>
  </si>
  <si>
    <t xml:space="preserve"> 02.04 </t>
  </si>
  <si>
    <t>BOTA FORA DE MATERIAL DE DEMOLIÇÃO - BOCA DE LOBO</t>
  </si>
  <si>
    <t xml:space="preserve"> 02.04.01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</si>
  <si>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</si>
  <si>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</si>
  <si>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 xml:space="preserve"> 02.04.02 </t>
  </si>
  <si>
    <t xml:space="preserve"> 95875 </t>
  </si>
  <si>
    <t>TRANSPORTE COM CAMINHÃO BASCULANTE DE 10 M³, EM VIA URBANA PAVIMENTADA, DMT ATÉ 30 KM (UNIDADE: M3XKM). AF_07/2020</t>
  </si>
  <si>
    <t xml:space="preserve"> 02.05 </t>
  </si>
  <si>
    <t>DRENAGEM PROFUNDA</t>
  </si>
  <si>
    <t xml:space="preserve"> 02.05.01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</si>
  <si>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</si>
  <si>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</si>
  <si>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 xml:space="preserve"> 02.05.02 </t>
  </si>
  <si>
    <t xml:space="preserve"> 02.05.03 </t>
  </si>
  <si>
    <t xml:space="preserve"> 02.05.4 </t>
  </si>
  <si>
    <t xml:space="preserve"> 93379 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</si>
  <si>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</si>
  <si>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 xml:space="preserve"> 02.05.05 </t>
  </si>
  <si>
    <t xml:space="preserve"> IUD30029 </t>
  </si>
  <si>
    <t>Dreno longitudinal profundo para corte em solo - DPS 07. Ref. Cod. 2003569 DNIT/SICRO</t>
  </si>
  <si>
    <t xml:space="preserve"> 02.05.06 </t>
  </si>
  <si>
    <t xml:space="preserve"> 02.06 </t>
  </si>
  <si>
    <t xml:space="preserve"> 02.06.01 </t>
  </si>
  <si>
    <t xml:space="preserve"> 02.06.02 </t>
  </si>
  <si>
    <t xml:space="preserve"> IUD20008 </t>
  </si>
  <si>
    <t>BLTC - Boca-de-lobo tripla, em concreto simples fck 20 MPa, incluindo forma, escavação, calçamento ao redor e grelhas em f°f° tipo pesada, conforme projeto</t>
  </si>
  <si>
    <t xml:space="preserve"> 03 </t>
  </si>
  <si>
    <t>PAVIMENTAÇÃO ASFÁLTICA E RESTAURAÇÃO FUNCIONAL COM RECICLAGEM DO PAVIMENTO</t>
  </si>
  <si>
    <t xml:space="preserve"> 03.01 </t>
  </si>
  <si>
    <t>TERRAPLENAGEM</t>
  </si>
  <si>
    <t xml:space="preserve"> 03.01.01 </t>
  </si>
  <si>
    <t xml:space="preserve"> 97636 </t>
  </si>
  <si>
    <t>DEMOLIÇÃO PARCIAL DE PAVIMENTO ASFÁLTICO, DE FORMA MECANIZADA, SEM REAPROVEITAMENTO. AF_09/2023</t>
  </si>
  <si>
    <t xml:space="preserve"> 03.01.02 </t>
  </si>
  <si>
    <t xml:space="preserve"> IUP30023 </t>
  </si>
  <si>
    <t>Escavação mecânica de material 1­ª categoria, proveniente de corte do subleito (com motoniveladora 125 HP)</t>
  </si>
  <si>
    <t xml:space="preserve"> 03.01.03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</si>
  <si>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</si>
  <si>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</si>
  <si>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03.01.04 </t>
  </si>
  <si>
    <t xml:space="preserve"> 03.01.05 </t>
  </si>
  <si>
    <t xml:space="preserve"> 100577 </t>
  </si>
  <si>
    <t>REGULARIZAÇÃO E COMPACTAÇÃO DE SUBLEITO DE SOLO PREDOMINANTEMENTE ARENOSO. AF_11/2019</t>
  </si>
  <si>
    <t xml:space="preserve"> 03.02 </t>
  </si>
  <si>
    <t>BASE</t>
  </si>
  <si>
    <t xml:space="preserve"> 03.02.01 </t>
  </si>
  <si>
    <t xml:space="preserve"> 96390 </t>
  </si>
  <si>
    <t>EXECUÇÃO E COMPACTAÇÃO DE BASE E OU SUB BASE PARA PAVIMENTAÇÃO DE SOLO (PREDOMINANTEMENTE ARENOSO) COM CIMENTO (TEOR DE 4%) - EXCLUSIVE SOLO, ESCAVAÇÃO, CARGA E TRANSPORTE. AF_11/2019</t>
  </si>
  <si>
    <t xml:space="preserve"> 03.02.02 </t>
  </si>
  <si>
    <t xml:space="preserve"> 00004743 </t>
  </si>
  <si>
    <t>CASCALHO DE CAVA</t>
  </si>
  <si>
    <t xml:space="preserve"> 03.02.03 </t>
  </si>
  <si>
    <t xml:space="preserve"> 03.02.04 </t>
  </si>
  <si>
    <t xml:space="preserve"> 03.03 </t>
  </si>
  <si>
    <t>RECICLAGEM DO PAVIMENTO COM PREPARO DA BASE 20CM</t>
  </si>
  <si>
    <t xml:space="preserve"> 03.03.01 </t>
  </si>
  <si>
    <t xml:space="preserve"> IUP30081 </t>
  </si>
  <si>
    <t>Reciclagem com adição de cimento e incorporação do revestimento asfáltico à base (Descontinuado)</t>
  </si>
  <si>
    <t xml:space="preserve"> 03.04 </t>
  </si>
  <si>
    <t>IMPRIMAÇÃO</t>
  </si>
  <si>
    <t xml:space="preserve"> 03.04.01 </t>
  </si>
  <si>
    <t xml:space="preserve"> IUP30075 </t>
  </si>
  <si>
    <t>Execução de imprimação com emulsão asfáltica a base d'água.</t>
  </si>
  <si>
    <t xml:space="preserve"> 03.04.02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</si>
  <si>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</si>
  <si>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</si>
  <si>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03.04.03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</si>
  <si>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</si>
  <si>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</si>
  <si>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03.05 </t>
  </si>
  <si>
    <t>PINTURA DE LIGAÇÃO</t>
  </si>
  <si>
    <t xml:space="preserve"> 03.05.01 </t>
  </si>
  <si>
    <t xml:space="preserve"> IUP30094 </t>
  </si>
  <si>
    <t>EXECUÇÃO DE PINTURA DE LIGAÇÃO COM EMULSÃO ASFÁLTICA RR-1C</t>
  </si>
  <si>
    <t xml:space="preserve"> 03.05.02 </t>
  </si>
  <si>
    <t xml:space="preserve"> 03.05.03 </t>
  </si>
  <si>
    <t xml:space="preserve"> 03.06 </t>
  </si>
  <si>
    <t>CBUQ</t>
  </si>
  <si>
    <t xml:space="preserve"> 03.06.01 </t>
  </si>
  <si>
    <t xml:space="preserve"> 95995 </t>
  </si>
  <si>
    <t>EXECUÇÃO DE PAVIMENTO COM APLICAÇÃO DE CONCRETO ASFÁLTICO, CAMADA DE ROLAMENTO - EXCLUSIVE CARGA E TRANSPORTE. AF_11/2019</t>
  </si>
  <si>
    <t xml:space="preserve"> 03.06.02 </t>
  </si>
  <si>
    <t xml:space="preserve"> 03.06.03 </t>
  </si>
  <si>
    <t xml:space="preserve"> 93593 </t>
  </si>
  <si>
    <t>TRANSPORTE COM CAMINHÃO BASCULANTE DE 14 M³, EM VIA URBANA PAVIMENTADA, ADICIONAL PARA DMT EXCEDENTE A 30 KM (UNIDADE: M3XKM). AF_07/2020</t>
  </si>
  <si>
    <t xml:space="preserve"> 03.07 </t>
  </si>
  <si>
    <t>SERVIÇOS COMPLEMENTARES</t>
  </si>
  <si>
    <t xml:space="preserve"> 03.07.01 </t>
  </si>
  <si>
    <t xml:space="preserve"> 03.07.02 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</si>
  <si>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</si>
  <si>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</si>
  <si>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03.07.03 </t>
  </si>
  <si>
    <t xml:space="preserve"> IUP30001 </t>
  </si>
  <si>
    <t>Meio-fio com sarjeta, concreto fck=15 MPa, seção 615 cm², moldado no local, inclusive escavação e pintura a cal em uma demão</t>
  </si>
  <si>
    <t xml:space="preserve"> 03.07.04 </t>
  </si>
  <si>
    <t xml:space="preserve"> 03.07.05 </t>
  </si>
  <si>
    <t xml:space="preserve"> 03.08 </t>
  </si>
  <si>
    <t>REMENDO  PROFUNDO</t>
  </si>
  <si>
    <t xml:space="preserve"> 03.08.01 </t>
  </si>
  <si>
    <t xml:space="preserve"> IUP30042 </t>
  </si>
  <si>
    <t>Remendo profundo (exclusive transporte de solo, materiais de base e betuminosos)</t>
  </si>
  <si>
    <t xml:space="preserve"> 03.08.02 </t>
  </si>
  <si>
    <t xml:space="preserve"> IUD300331 </t>
  </si>
  <si>
    <t>Geogrelha unidirecional com resistência a tração de 300kN/m - fornecimento e instalação (REF. DNIT 1516301)</t>
  </si>
  <si>
    <t xml:space="preserve"> 03.08.03 </t>
  </si>
  <si>
    <t xml:space="preserve"> 03.08.04 </t>
  </si>
  <si>
    <t xml:space="preserve"> 03.08.05 </t>
  </si>
  <si>
    <t xml:space="preserve"> 03.08.06 </t>
  </si>
  <si>
    <t xml:space="preserve"> 03.08.07 </t>
  </si>
  <si>
    <t xml:space="preserve"> 03.08.08 </t>
  </si>
  <si>
    <t xml:space="preserve"> 03.08.09 </t>
  </si>
  <si>
    <t xml:space="preserve"> 03.08.10 </t>
  </si>
  <si>
    <t xml:space="preserve"> 03.08.11 </t>
  </si>
  <si>
    <t xml:space="preserve"> 03.09 </t>
  </si>
  <si>
    <t>REMENDO  SUPERFICIAL</t>
  </si>
  <si>
    <t xml:space="preserve"> 03.09.01 </t>
  </si>
  <si>
    <t xml:space="preserve"> IUP30041 </t>
  </si>
  <si>
    <t>Remendo Superficial / Tapa Buraco - (exclusive transporte de materiais de base e betuminosos)</t>
  </si>
  <si>
    <t xml:space="preserve"> 03.09.02 </t>
  </si>
  <si>
    <t xml:space="preserve"> 03.09.03 </t>
  </si>
  <si>
    <t xml:space="preserve"> 03.09.04 </t>
  </si>
  <si>
    <t xml:space="preserve"> 03.09.05 </t>
  </si>
  <si>
    <t xml:space="preserve"> 03.09.06 </t>
  </si>
  <si>
    <t xml:space="preserve"> 03.09.07 </t>
  </si>
  <si>
    <t xml:space="preserve"> 03.09.08 </t>
  </si>
  <si>
    <t xml:space="preserve"> 03.09.09 </t>
  </si>
  <si>
    <t xml:space="preserve"> 03.09.10 </t>
  </si>
  <si>
    <t xml:space="preserve"> 04 </t>
  </si>
  <si>
    <t>SINALIZAÇÃO VIÁRIA</t>
  </si>
  <si>
    <t xml:space="preserve"> 04.01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</si>
  <si>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</si>
  <si>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</si>
  <si>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04.02 </t>
  </si>
  <si>
    <t xml:space="preserve"> 102512 </t>
  </si>
  <si>
    <t>PINTURA DE EIXO VIÁRIO SOBRE ASFALTO COM TINTA RETRORREFLETIVA A BASE DE RESINA ACRÍLICA COM MICROESFERAS DE VIDRO, APLICAÇÃO MECÂNICA COM DEMARCADORA AUTOPROPELIDA. AF_05/2021</t>
  </si>
  <si>
    <t xml:space="preserve"> 04.03 </t>
  </si>
  <si>
    <t xml:space="preserve"> IUS20016 </t>
  </si>
  <si>
    <t>Placa de sinalização vertical totalmente refletiva, fornecimento e instalação. Exclusive poste (suporte)</t>
  </si>
  <si>
    <t xml:space="preserve"> 04.04 </t>
  </si>
  <si>
    <t xml:space="preserve"> IUS20005 </t>
  </si>
  <si>
    <t>Confecção de suporte e travessa para placa de sinalização</t>
  </si>
  <si>
    <t xml:space="preserve"> 04.05 </t>
  </si>
  <si>
    <t xml:space="preserve"> IUS0025 </t>
  </si>
  <si>
    <t>PLACA ESMALTADA PARA IDENTIFICAÇÃO NR DE RUA, DIMENSÕES 45X25CM</t>
  </si>
  <si>
    <t xml:space="preserve"> 04.06 </t>
  </si>
  <si>
    <t xml:space="preserve"> 05 </t>
  </si>
  <si>
    <t>ADMINISTRAÇÃO LOCAL DE OBRA</t>
  </si>
  <si>
    <t xml:space="preserve"> 05.01 </t>
  </si>
  <si>
    <t xml:space="preserve"> 90778 </t>
  </si>
  <si>
    <t>ENGENHEIRO CIVIL DE OBRA PLENO COM ENCARGOS COMPLEMENTARES</t>
  </si>
  <si>
    <t>H</t>
  </si>
  <si>
    <t xml:space="preserve"> 05.02 </t>
  </si>
  <si>
    <t xml:space="preserve"> IUC30006 </t>
  </si>
  <si>
    <t>Engenheiro de segurança do Trabalho</t>
  </si>
  <si>
    <t>h</t>
  </si>
  <si>
    <t xml:space="preserve"> 05.03 </t>
  </si>
  <si>
    <t xml:space="preserve"> 90780 </t>
  </si>
  <si>
    <t>MESTRE DE OBRAS COM ENCARGOS COMPLEMENTARES</t>
  </si>
  <si>
    <t xml:space="preserve"> 05.04 </t>
  </si>
  <si>
    <t xml:space="preserve"> 90767 </t>
  </si>
  <si>
    <t>APONTADOR OU APROPRIADOR COM ENCARGOS COMPLEMENTARES</t>
  </si>
  <si>
    <t xml:space="preserve"> 05.05 </t>
  </si>
  <si>
    <t xml:space="preserve"> 90781 </t>
  </si>
  <si>
    <t>TOPOGRAFO COM ENCARGOS COMPLEMENTARES</t>
  </si>
  <si>
    <t xml:space="preserve"> 05.06 </t>
  </si>
  <si>
    <t xml:space="preserve"> 88253 </t>
  </si>
  <si>
    <t>AUXILIAR DE TOPÓGRAFO COM ENCARGOS COMPLEMENTARES</t>
  </si>
  <si>
    <t xml:space="preserve"> 05.07 </t>
  </si>
  <si>
    <t xml:space="preserve"> 88321 </t>
  </si>
  <si>
    <t>TÉCNICO DE LABORATÓRIO COM ENCARGOS COMPLEMENTARES</t>
  </si>
  <si>
    <t xml:space="preserve"> 05.08 </t>
  </si>
  <si>
    <t xml:space="preserve"> 88249 </t>
  </si>
  <si>
    <t>AUXILIAR DE LABORATÓRIO COM ENCARGOS COMPLEMENTARES</t>
  </si>
  <si>
    <t xml:space="preserve"> 06 </t>
  </si>
  <si>
    <t>SERVIÇOS DE ENGENHARIA</t>
  </si>
  <si>
    <t xml:space="preserve"> 06.01 </t>
  </si>
  <si>
    <t xml:space="preserve"> ETG0001 </t>
  </si>
  <si>
    <t>Elaboração de estudos topográficos e geotécnicos</t>
  </si>
  <si>
    <t xml:space="preserve"> 06.02 </t>
  </si>
  <si>
    <t xml:space="preserve"> PIU0001 </t>
  </si>
  <si>
    <t>Elaboração de projetos de restauração asfáltica com reciclagem funcional do pavimento, inclusive  geométrico, terraplenagem e sinalização viária</t>
  </si>
  <si>
    <t xml:space="preserve"> 06.03 </t>
  </si>
  <si>
    <t xml:space="preserve"> EDV00001 </t>
  </si>
  <si>
    <t>Reprografia e montagem de relatório (texto e desenho)</t>
  </si>
  <si>
    <t xml:space="preserve"> 06.04 </t>
  </si>
  <si>
    <t xml:space="preserve"> EGD00008 </t>
  </si>
  <si>
    <t>Mobilização e desmobilização de Equipe Técnica, distancia acima de 20km</t>
  </si>
  <si>
    <t>km</t>
  </si>
  <si>
    <t xml:space="preserve"> 06.05 </t>
  </si>
  <si>
    <t xml:space="preserve"> EDV00050 </t>
  </si>
  <si>
    <t>Mobilização e desmobilização de Equipe de sondagem, diastancia acima de 20KM</t>
  </si>
  <si>
    <t xml:space="preserve"> 06.06 </t>
  </si>
  <si>
    <t xml:space="preserve"> ETG00003 </t>
  </si>
  <si>
    <t>Mobilização e desmobilização de Equipe topográfica, distancia acima de 20Km</t>
  </si>
  <si>
    <t xml:space="preserve"> 06.07 </t>
  </si>
  <si>
    <t xml:space="preserve"> ET0001 </t>
  </si>
  <si>
    <t>Levantamento topográfico por GPS ou voo aerofotogramétrico em áreas de difícil acesso, relevo acidentado e muito pouco habitadas, para recuperação de área erodida</t>
  </si>
  <si>
    <t>ha</t>
  </si>
  <si>
    <t>Total sem BDI</t>
  </si>
  <si>
    <t>Total do BDI</t>
  </si>
  <si>
    <t>Total Geral</t>
  </si>
  <si>
    <t xml:space="preserve">_______________________________________________________________
LAZARO BARBOSA MACHADO
ENG CIVIL CREA 22039/D MG VISTO 1634
</t>
  </si>
  <si>
    <t>Próprio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</si>
</sst>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7042A"/>
      </patternFill>
    </fill>
    <fill>
      <patternFill patternType="solid">
        <fgColor rgb="FF07042A"/>
      </patternFill>
    </fill>
    <fill>
      <patternFill patternType="solid">
        <fgColor rgb="FF07042A"/>
      </patternFill>
    </fill>
    <fill>
      <patternFill patternType="solid">
        <fgColor rgb="FF07042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3" fillId="0" borderId="0" applyFon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0" fillId="21" borderId="0" xfId="0" applyFont="1" applyFill="1" applyBorder="1" applyAlignment="1">
      <alignment horizontal="left" vertical="center" wrapText="1"/>
    </xf>
    <xf numFmtId="0" fontId="20" fillId="21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21" fillId="22" borderId="0" xfId="0" applyFont="1" applyFill="1" applyBorder="1" applyAlignment="1">
      <alignment horizontal="center" vertical="center" wrapText="1"/>
    </xf>
    <xf numFmtId="4" fontId="21" fillId="22" borderId="0" xfId="0" applyNumberFormat="1" applyFont="1" applyFill="1" applyBorder="1" applyAlignment="1">
      <alignment horizontal="center" vertical="center" wrapText="1"/>
    </xf>
    <xf numFmtId="44" fontId="21" fillId="22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4" fontId="0" fillId="0" borderId="0" xfId="1" applyFont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44" fontId="5" fillId="6" borderId="1" xfId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4" fontId="7" fillId="8" borderId="1" xfId="0" applyNumberFormat="1" applyFont="1" applyFill="1" applyBorder="1" applyAlignment="1">
      <alignment horizontal="right" vertical="center" wrapText="1"/>
    </xf>
    <xf numFmtId="44" fontId="6" fillId="7" borderId="1" xfId="1" applyFont="1" applyFill="1" applyBorder="1" applyAlignment="1">
      <alignment horizontal="left" vertical="center" wrapText="1"/>
    </xf>
    <xf numFmtId="44" fontId="8" fillId="9" borderId="1" xfId="1" applyFont="1" applyFill="1" applyBorder="1" applyAlignment="1">
      <alignment horizontal="right" vertical="center" wrapText="1"/>
    </xf>
    <xf numFmtId="164" fontId="9" fillId="10" borderId="1" xfId="0" applyNumberFormat="1" applyFont="1" applyFill="1" applyBorder="1" applyAlignment="1">
      <alignment horizontal="right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4" fontId="12" fillId="13" borderId="1" xfId="0" applyNumberFormat="1" applyFont="1" applyFill="1" applyBorder="1" applyAlignment="1">
      <alignment horizontal="right" vertical="center" wrapText="1"/>
    </xf>
    <xf numFmtId="44" fontId="13" fillId="14" borderId="1" xfId="1" applyFont="1" applyFill="1" applyBorder="1" applyAlignment="1">
      <alignment horizontal="right" vertical="center" wrapText="1"/>
    </xf>
    <xf numFmtId="164" fontId="14" fillId="15" borderId="1" xfId="0" applyNumberFormat="1" applyFont="1" applyFill="1" applyBorder="1" applyAlignment="1">
      <alignment horizontal="right" vertical="center" wrapText="1"/>
    </xf>
    <xf numFmtId="0" fontId="15" fillId="16" borderId="1" xfId="0" applyFont="1" applyFill="1" applyBorder="1" applyAlignment="1">
      <alignment horizontal="left" vertical="center" wrapText="1"/>
    </xf>
    <xf numFmtId="0" fontId="17" fillId="18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4" fontId="17" fillId="18" borderId="1" xfId="0" applyNumberFormat="1" applyFont="1" applyFill="1" applyBorder="1" applyAlignment="1">
      <alignment horizontal="right" vertical="center" wrapText="1"/>
    </xf>
    <xf numFmtId="44" fontId="18" fillId="19" borderId="1" xfId="1" applyFont="1" applyFill="1" applyBorder="1" applyAlignment="1">
      <alignment horizontal="right" vertical="center" wrapText="1"/>
    </xf>
    <xf numFmtId="164" fontId="19" fillId="20" borderId="1" xfId="0" applyNumberFormat="1" applyFont="1" applyFill="1" applyBorder="1" applyAlignment="1">
      <alignment horizontal="right" vertical="center" wrapText="1"/>
    </xf>
    <xf numFmtId="0" fontId="22" fillId="23" borderId="1" xfId="0" applyFont="1" applyFill="1" applyBorder="1" applyAlignment="1">
      <alignment horizontal="center" vertical="center" wrapText="1"/>
    </xf>
    <xf numFmtId="4" fontId="22" fillId="23" borderId="1" xfId="0" applyNumberFormat="1" applyFont="1" applyFill="1" applyBorder="1" applyAlignment="1">
      <alignment horizontal="center" vertical="center" wrapText="1"/>
    </xf>
    <xf numFmtId="44" fontId="22" fillId="23" borderId="1" xfId="1" applyFont="1" applyFill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left" vertical="center" wrapText="1"/>
    </xf>
    <xf numFmtId="0" fontId="24" fillId="24" borderId="1" xfId="0" applyFont="1" applyFill="1" applyBorder="1" applyAlignment="1">
      <alignment horizontal="right" vertical="center" wrapText="1"/>
    </xf>
    <xf numFmtId="0" fontId="24" fillId="24" borderId="1" xfId="0" applyFont="1" applyFill="1" applyBorder="1" applyAlignment="1">
      <alignment horizontal="right" vertical="center" wrapText="1"/>
    </xf>
    <xf numFmtId="0" fontId="24" fillId="24" borderId="1" xfId="0" applyFont="1" applyFill="1" applyBorder="1" applyAlignment="1">
      <alignment horizontal="left" vertical="center" wrapText="1"/>
    </xf>
    <xf numFmtId="44" fontId="24" fillId="24" borderId="1" xfId="1" applyFont="1" applyFill="1" applyBorder="1" applyAlignment="1">
      <alignment horizontal="right" vertical="center" wrapText="1"/>
    </xf>
    <xf numFmtId="0" fontId="22" fillId="2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44" fontId="1" fillId="2" borderId="0" xfId="1" applyFont="1" applyFill="1" applyBorder="1" applyAlignment="1">
      <alignment horizontal="left" vertical="center" wrapText="1"/>
    </xf>
    <xf numFmtId="0" fontId="20" fillId="21" borderId="0" xfId="0" applyFont="1" applyFill="1" applyBorder="1" applyAlignment="1">
      <alignment horizontal="left" vertical="center" wrapText="1"/>
    </xf>
    <xf numFmtId="44" fontId="20" fillId="21" borderId="0" xfId="1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9"/>
  <sheetViews>
    <sheetView tabSelected="1" showOutlineSymbols="0" showWhiteSpace="0" topLeftCell="A130" workbookViewId="0">
      <selection activeCell="C10" sqref="C10"/>
    </sheetView>
  </sheetViews>
  <sheetFormatPr defaultRowHeight="14.25" x14ac:dyDescent="0.2"/>
  <cols>
    <col min="1" max="1" width="7.625" style="3" bestFit="1" customWidth="1"/>
    <col min="2" max="2" width="9.25" style="10" bestFit="1" customWidth="1"/>
    <col min="3" max="3" width="15.875" style="3" customWidth="1"/>
    <col min="4" max="4" width="60" style="3" bestFit="1" customWidth="1"/>
    <col min="5" max="5" width="8" style="3" bestFit="1" customWidth="1"/>
    <col min="6" max="6" width="13" style="11" bestFit="1" customWidth="1"/>
    <col min="7" max="8" width="13.125" style="12" bestFit="1" customWidth="1"/>
    <col min="9" max="9" width="14.75" style="12" bestFit="1" customWidth="1"/>
    <col min="10" max="10" width="13" style="3" bestFit="1" customWidth="1"/>
    <col min="11" max="16384" width="9" style="3"/>
  </cols>
  <sheetData>
    <row r="1" spans="1:10" ht="15" x14ac:dyDescent="0.2">
      <c r="A1" s="1"/>
      <c r="B1" s="2"/>
      <c r="C1" s="1"/>
      <c r="D1" s="1" t="s">
        <v>0</v>
      </c>
      <c r="E1" s="48" t="s">
        <v>1</v>
      </c>
      <c r="F1" s="48"/>
      <c r="G1" s="49" t="s">
        <v>2</v>
      </c>
      <c r="H1" s="49"/>
      <c r="I1" s="48" t="s">
        <v>3</v>
      </c>
      <c r="J1" s="48"/>
    </row>
    <row r="2" spans="1:10" ht="80.099999999999994" customHeight="1" x14ac:dyDescent="0.2">
      <c r="A2" s="4"/>
      <c r="B2" s="5"/>
      <c r="C2" s="4"/>
      <c r="D2" s="4" t="s">
        <v>4</v>
      </c>
      <c r="E2" s="50" t="s">
        <v>5</v>
      </c>
      <c r="F2" s="50"/>
      <c r="G2" s="51" t="s">
        <v>6</v>
      </c>
      <c r="H2" s="51"/>
      <c r="I2" s="50" t="s">
        <v>7</v>
      </c>
      <c r="J2" s="50"/>
    </row>
    <row r="3" spans="1:10" x14ac:dyDescent="0.2">
      <c r="A3" s="47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13" t="s">
        <v>9</v>
      </c>
      <c r="B4" s="14" t="s">
        <v>10</v>
      </c>
      <c r="C4" s="13" t="s">
        <v>11</v>
      </c>
      <c r="D4" s="13" t="s">
        <v>12</v>
      </c>
      <c r="E4" s="15" t="s">
        <v>13</v>
      </c>
      <c r="F4" s="16" t="s">
        <v>14</v>
      </c>
      <c r="G4" s="17" t="s">
        <v>15</v>
      </c>
      <c r="H4" s="17" t="s">
        <v>16</v>
      </c>
      <c r="I4" s="17" t="s">
        <v>17</v>
      </c>
      <c r="J4" s="18" t="s">
        <v>18</v>
      </c>
    </row>
    <row r="5" spans="1:10" ht="24" customHeight="1" x14ac:dyDescent="0.2">
      <c r="A5" s="19" t="s">
        <v>19</v>
      </c>
      <c r="B5" s="20"/>
      <c r="C5" s="19"/>
      <c r="D5" s="19" t="s">
        <v>20</v>
      </c>
      <c r="E5" s="19"/>
      <c r="F5" s="21"/>
      <c r="G5" s="22"/>
      <c r="H5" s="22"/>
      <c r="I5" s="23">
        <v>142970.79</v>
      </c>
      <c r="J5" s="24">
        <f t="shared" ref="J5:J36" si="0">I5 / 15001369.13</f>
        <v>9.5305160989662286E-3</v>
      </c>
    </row>
    <row r="6" spans="1:10" ht="26.1" customHeight="1" x14ac:dyDescent="0.2">
      <c r="A6" s="25" t="s">
        <v>21</v>
      </c>
      <c r="B6" s="26" t="s">
        <v>22</v>
      </c>
      <c r="C6" s="25" t="s">
        <v>336</v>
      </c>
      <c r="D6" s="25" t="s">
        <v>23</v>
      </c>
      <c r="E6" s="27" t="s">
        <v>24</v>
      </c>
      <c r="F6" s="28">
        <v>8</v>
      </c>
      <c r="G6" s="29">
        <v>361</v>
      </c>
      <c r="H6" s="29">
        <f t="shared" ref="H6:H16" si="1">TRUNC(G6 * (1 + 20.7 / 100), 2)</f>
        <v>435.72</v>
      </c>
      <c r="I6" s="29">
        <f t="shared" ref="I6:I16" si="2">TRUNC(F6 * H6, 2)</f>
        <v>3485.76</v>
      </c>
      <c r="J6" s="30">
        <f t="shared" si="0"/>
        <v>2.3236279100879642E-4</v>
      </c>
    </row>
    <row r="7" spans="1:10" ht="51.95" customHeight="1" x14ac:dyDescent="0.2">
      <c r="A7" s="31" t="s">
        <v>25</v>
      </c>
      <c r="B7" s="32" t="s">
        <v>26</v>
      </c>
      <c r="C7" s="31" t="s">
        <v>27</v>
      </c>
      <c r="D7" s="31" t="s">
        <v>28</v>
      </c>
      <c r="E7" s="33" t="s">
        <v>29</v>
      </c>
      <c r="F7" s="34">
        <v>8</v>
      </c>
      <c r="G7" s="35">
        <v>820</v>
      </c>
      <c r="H7" s="35">
        <f t="shared" si="1"/>
        <v>989.74</v>
      </c>
      <c r="I7" s="35">
        <f t="shared" si="2"/>
        <v>7917.92</v>
      </c>
      <c r="J7" s="36">
        <f t="shared" si="0"/>
        <v>5.2781315701148934E-4</v>
      </c>
    </row>
    <row r="8" spans="1:10" ht="39" customHeight="1" x14ac:dyDescent="0.2">
      <c r="A8" s="31" t="s">
        <v>30</v>
      </c>
      <c r="B8" s="32" t="s">
        <v>31</v>
      </c>
      <c r="C8" s="31" t="s">
        <v>27</v>
      </c>
      <c r="D8" s="31" t="s">
        <v>32</v>
      </c>
      <c r="E8" s="33" t="s">
        <v>29</v>
      </c>
      <c r="F8" s="34">
        <v>8</v>
      </c>
      <c r="G8" s="35">
        <v>640.62</v>
      </c>
      <c r="H8" s="35">
        <f t="shared" si="1"/>
        <v>773.22</v>
      </c>
      <c r="I8" s="35">
        <f t="shared" si="2"/>
        <v>6185.76</v>
      </c>
      <c r="J8" s="36">
        <f t="shared" si="0"/>
        <v>4.1234636294827312E-4</v>
      </c>
    </row>
    <row r="9" spans="1:10" ht="39" customHeight="1" x14ac:dyDescent="0.2">
      <c r="A9" s="31" t="s">
        <v>33</v>
      </c>
      <c r="B9" s="32" t="s">
        <v>34</v>
      </c>
      <c r="C9" s="31" t="s">
        <v>27</v>
      </c>
      <c r="D9" s="31" t="s">
        <v>35</v>
      </c>
      <c r="E9" s="33" t="s">
        <v>29</v>
      </c>
      <c r="F9" s="34">
        <v>8</v>
      </c>
      <c r="G9" s="35">
        <v>1025</v>
      </c>
      <c r="H9" s="35">
        <f t="shared" si="1"/>
        <v>1237.17</v>
      </c>
      <c r="I9" s="35">
        <f t="shared" si="2"/>
        <v>9897.36</v>
      </c>
      <c r="J9" s="36">
        <f t="shared" si="0"/>
        <v>6.5976377984107372E-4</v>
      </c>
    </row>
    <row r="10" spans="1:10" ht="24" customHeight="1" x14ac:dyDescent="0.2">
      <c r="A10" s="25" t="s">
        <v>36</v>
      </c>
      <c r="B10" s="26" t="s">
        <v>37</v>
      </c>
      <c r="C10" s="25" t="s">
        <v>336</v>
      </c>
      <c r="D10" s="25" t="s">
        <v>38</v>
      </c>
      <c r="E10" s="27" t="s">
        <v>39</v>
      </c>
      <c r="F10" s="28">
        <v>2</v>
      </c>
      <c r="G10" s="29">
        <v>935.98</v>
      </c>
      <c r="H10" s="29">
        <f t="shared" si="1"/>
        <v>1129.72</v>
      </c>
      <c r="I10" s="29">
        <f t="shared" si="2"/>
        <v>2259.44</v>
      </c>
      <c r="J10" s="30">
        <f t="shared" si="0"/>
        <v>1.5061558584553009E-4</v>
      </c>
    </row>
    <row r="11" spans="1:10" ht="26.1" customHeight="1" x14ac:dyDescent="0.2">
      <c r="A11" s="25" t="s">
        <v>40</v>
      </c>
      <c r="B11" s="26" t="s">
        <v>41</v>
      </c>
      <c r="C11" s="25" t="s">
        <v>336</v>
      </c>
      <c r="D11" s="25" t="s">
        <v>42</v>
      </c>
      <c r="E11" s="27" t="s">
        <v>43</v>
      </c>
      <c r="F11" s="28">
        <v>100</v>
      </c>
      <c r="G11" s="29">
        <v>3.37</v>
      </c>
      <c r="H11" s="29">
        <f t="shared" si="1"/>
        <v>4.0599999999999996</v>
      </c>
      <c r="I11" s="29">
        <f t="shared" si="2"/>
        <v>406</v>
      </c>
      <c r="J11" s="30">
        <f t="shared" si="0"/>
        <v>2.706419637312131E-5</v>
      </c>
    </row>
    <row r="12" spans="1:10" ht="26.1" customHeight="1" x14ac:dyDescent="0.2">
      <c r="A12" s="25" t="s">
        <v>44</v>
      </c>
      <c r="B12" s="26" t="s">
        <v>45</v>
      </c>
      <c r="C12" s="25" t="s">
        <v>336</v>
      </c>
      <c r="D12" s="25" t="s">
        <v>46</v>
      </c>
      <c r="E12" s="27" t="s">
        <v>39</v>
      </c>
      <c r="F12" s="28">
        <v>15</v>
      </c>
      <c r="G12" s="29">
        <v>353.22</v>
      </c>
      <c r="H12" s="29">
        <f t="shared" si="1"/>
        <v>426.33</v>
      </c>
      <c r="I12" s="29">
        <f t="shared" si="2"/>
        <v>6394.95</v>
      </c>
      <c r="J12" s="30">
        <f t="shared" si="0"/>
        <v>4.2629109013865053E-4</v>
      </c>
    </row>
    <row r="13" spans="1:10" ht="26.1" customHeight="1" x14ac:dyDescent="0.2">
      <c r="A13" s="31" t="s">
        <v>47</v>
      </c>
      <c r="B13" s="32" t="s">
        <v>48</v>
      </c>
      <c r="C13" s="31" t="s">
        <v>27</v>
      </c>
      <c r="D13" s="31" t="s">
        <v>49</v>
      </c>
      <c r="E13" s="33" t="s">
        <v>50</v>
      </c>
      <c r="F13" s="34">
        <v>50</v>
      </c>
      <c r="G13" s="35">
        <v>46.75</v>
      </c>
      <c r="H13" s="35">
        <f t="shared" si="1"/>
        <v>56.42</v>
      </c>
      <c r="I13" s="35">
        <f t="shared" si="2"/>
        <v>2821</v>
      </c>
      <c r="J13" s="36">
        <f t="shared" si="0"/>
        <v>1.8804950238565323E-4</v>
      </c>
    </row>
    <row r="14" spans="1:10" ht="24" customHeight="1" x14ac:dyDescent="0.2">
      <c r="A14" s="25" t="s">
        <v>51</v>
      </c>
      <c r="B14" s="26" t="s">
        <v>52</v>
      </c>
      <c r="C14" s="25" t="s">
        <v>336</v>
      </c>
      <c r="D14" s="25" t="s">
        <v>53</v>
      </c>
      <c r="E14" s="27" t="s">
        <v>39</v>
      </c>
      <c r="F14" s="28">
        <v>120</v>
      </c>
      <c r="G14" s="29">
        <v>277.44</v>
      </c>
      <c r="H14" s="29">
        <f t="shared" si="1"/>
        <v>334.87</v>
      </c>
      <c r="I14" s="29">
        <f t="shared" si="2"/>
        <v>40184.400000000001</v>
      </c>
      <c r="J14" s="30">
        <f t="shared" si="0"/>
        <v>2.6787154993498916E-3</v>
      </c>
    </row>
    <row r="15" spans="1:10" ht="39" customHeight="1" x14ac:dyDescent="0.2">
      <c r="A15" s="25" t="s">
        <v>51</v>
      </c>
      <c r="B15" s="26" t="s">
        <v>54</v>
      </c>
      <c r="C15" s="25" t="s">
        <v>336</v>
      </c>
      <c r="D15" s="25" t="s">
        <v>55</v>
      </c>
      <c r="E15" s="27" t="s">
        <v>56</v>
      </c>
      <c r="F15" s="28">
        <v>8</v>
      </c>
      <c r="G15" s="29">
        <v>1200</v>
      </c>
      <c r="H15" s="29">
        <f t="shared" si="1"/>
        <v>1448.4</v>
      </c>
      <c r="I15" s="29">
        <f t="shared" si="2"/>
        <v>11587.2</v>
      </c>
      <c r="J15" s="30">
        <f t="shared" si="0"/>
        <v>7.7240949806559424E-4</v>
      </c>
    </row>
    <row r="16" spans="1:10" ht="24" customHeight="1" x14ac:dyDescent="0.2">
      <c r="A16" s="25" t="s">
        <v>57</v>
      </c>
      <c r="B16" s="26" t="s">
        <v>58</v>
      </c>
      <c r="C16" s="25" t="s">
        <v>27</v>
      </c>
      <c r="D16" s="25" t="s">
        <v>59</v>
      </c>
      <c r="E16" s="27" t="s">
        <v>24</v>
      </c>
      <c r="F16" s="28">
        <v>450</v>
      </c>
      <c r="G16" s="29">
        <v>95.43</v>
      </c>
      <c r="H16" s="29">
        <f t="shared" si="1"/>
        <v>115.18</v>
      </c>
      <c r="I16" s="29">
        <f t="shared" si="2"/>
        <v>51831</v>
      </c>
      <c r="J16" s="30">
        <f t="shared" si="0"/>
        <v>3.4550846359981541E-3</v>
      </c>
    </row>
    <row r="17" spans="1:10" ht="24" customHeight="1" x14ac:dyDescent="0.2">
      <c r="A17" s="19" t="s">
        <v>60</v>
      </c>
      <c r="B17" s="20"/>
      <c r="C17" s="19"/>
      <c r="D17" s="19" t="s">
        <v>61</v>
      </c>
      <c r="E17" s="19"/>
      <c r="F17" s="21"/>
      <c r="G17" s="22"/>
      <c r="H17" s="22"/>
      <c r="I17" s="23">
        <v>783490.86</v>
      </c>
      <c r="J17" s="24">
        <f t="shared" si="0"/>
        <v>5.2227956875826834E-2</v>
      </c>
    </row>
    <row r="18" spans="1:10" ht="24" customHeight="1" x14ac:dyDescent="0.2">
      <c r="A18" s="19" t="s">
        <v>62</v>
      </c>
      <c r="B18" s="20"/>
      <c r="C18" s="19"/>
      <c r="D18" s="19" t="s">
        <v>63</v>
      </c>
      <c r="E18" s="19"/>
      <c r="F18" s="21"/>
      <c r="G18" s="22"/>
      <c r="H18" s="22"/>
      <c r="I18" s="23">
        <v>40327.370000000003</v>
      </c>
      <c r="J18" s="24">
        <f t="shared" si="0"/>
        <v>2.6882459627869978E-3</v>
      </c>
    </row>
    <row r="19" spans="1:10" ht="24" customHeight="1" x14ac:dyDescent="0.2">
      <c r="A19" s="25" t="s">
        <v>64</v>
      </c>
      <c r="B19" s="26" t="s">
        <v>65</v>
      </c>
      <c r="C19" s="25" t="s">
        <v>336</v>
      </c>
      <c r="D19" s="25" t="s">
        <v>66</v>
      </c>
      <c r="E19" s="27" t="s">
        <v>67</v>
      </c>
      <c r="F19" s="28">
        <v>57.877595800000002</v>
      </c>
      <c r="G19" s="29">
        <v>40.26</v>
      </c>
      <c r="H19" s="29">
        <f t="shared" ref="H19:H27" si="3">TRUNC(G19 * (1 + 20.7 / 100), 2)</f>
        <v>48.59</v>
      </c>
      <c r="I19" s="29">
        <f t="shared" ref="I19:I27" si="4">TRUNC(F19 * H19, 2)</f>
        <v>2812.27</v>
      </c>
      <c r="J19" s="30">
        <f t="shared" si="0"/>
        <v>1.8746755550304894E-4</v>
      </c>
    </row>
    <row r="20" spans="1:10" ht="78" customHeight="1" x14ac:dyDescent="0.2">
      <c r="A20" s="25" t="s">
        <v>68</v>
      </c>
      <c r="B20" s="26" t="s">
        <v>69</v>
      </c>
      <c r="C20" s="25" t="s">
        <v>27</v>
      </c>
      <c r="D20" s="25" t="s">
        <v>70</v>
      </c>
      <c r="E20" s="27" t="s">
        <v>67</v>
      </c>
      <c r="F20" s="28">
        <v>49.773651200000003</v>
      </c>
      <c r="G20" s="29">
        <v>6.67</v>
      </c>
      <c r="H20" s="29">
        <f t="shared" si="3"/>
        <v>8.0500000000000007</v>
      </c>
      <c r="I20" s="29">
        <f t="shared" si="4"/>
        <v>400.67</v>
      </c>
      <c r="J20" s="30">
        <f t="shared" si="0"/>
        <v>2.6708895469996343E-5</v>
      </c>
    </row>
    <row r="21" spans="1:10" ht="65.099999999999994" customHeight="1" x14ac:dyDescent="0.2">
      <c r="A21" s="25" t="s">
        <v>71</v>
      </c>
      <c r="B21" s="26" t="s">
        <v>72</v>
      </c>
      <c r="C21" s="25" t="s">
        <v>27</v>
      </c>
      <c r="D21" s="25" t="s">
        <v>73</v>
      </c>
      <c r="E21" s="27" t="s">
        <v>67</v>
      </c>
      <c r="F21" s="28">
        <v>529.0023066</v>
      </c>
      <c r="G21" s="29">
        <v>5.17</v>
      </c>
      <c r="H21" s="29">
        <f t="shared" si="3"/>
        <v>6.24</v>
      </c>
      <c r="I21" s="29">
        <f t="shared" si="4"/>
        <v>3300.97</v>
      </c>
      <c r="J21" s="30">
        <f t="shared" si="0"/>
        <v>2.200445820240942E-4</v>
      </c>
    </row>
    <row r="22" spans="1:10" ht="65.099999999999994" customHeight="1" x14ac:dyDescent="0.2">
      <c r="A22" s="25" t="s">
        <v>74</v>
      </c>
      <c r="B22" s="26" t="s">
        <v>75</v>
      </c>
      <c r="C22" s="25" t="s">
        <v>27</v>
      </c>
      <c r="D22" s="25" t="s">
        <v>76</v>
      </c>
      <c r="E22" s="27" t="s">
        <v>67</v>
      </c>
      <c r="F22" s="28">
        <v>44.9900612</v>
      </c>
      <c r="G22" s="29">
        <v>12.16</v>
      </c>
      <c r="H22" s="29">
        <f t="shared" si="3"/>
        <v>14.67</v>
      </c>
      <c r="I22" s="29">
        <f t="shared" si="4"/>
        <v>660</v>
      </c>
      <c r="J22" s="30">
        <f t="shared" si="0"/>
        <v>4.3995984251872077E-5</v>
      </c>
    </row>
    <row r="23" spans="1:10" ht="65.099999999999994" customHeight="1" x14ac:dyDescent="0.2">
      <c r="A23" s="25" t="s">
        <v>77</v>
      </c>
      <c r="B23" s="26" t="s">
        <v>78</v>
      </c>
      <c r="C23" s="25" t="s">
        <v>27</v>
      </c>
      <c r="D23" s="25" t="s">
        <v>79</v>
      </c>
      <c r="E23" s="27" t="s">
        <v>67</v>
      </c>
      <c r="F23" s="28">
        <v>467.73555729999998</v>
      </c>
      <c r="G23" s="29">
        <v>15.83</v>
      </c>
      <c r="H23" s="29">
        <f t="shared" si="3"/>
        <v>19.100000000000001</v>
      </c>
      <c r="I23" s="29">
        <f t="shared" si="4"/>
        <v>8933.74</v>
      </c>
      <c r="J23" s="30">
        <f t="shared" si="0"/>
        <v>5.9552830962169645E-4</v>
      </c>
    </row>
    <row r="24" spans="1:10" ht="51.95" customHeight="1" x14ac:dyDescent="0.2">
      <c r="A24" s="25" t="s">
        <v>80</v>
      </c>
      <c r="B24" s="26" t="s">
        <v>81</v>
      </c>
      <c r="C24" s="25" t="s">
        <v>27</v>
      </c>
      <c r="D24" s="25" t="s">
        <v>82</v>
      </c>
      <c r="E24" s="27" t="s">
        <v>67</v>
      </c>
      <c r="F24" s="28">
        <v>85.865441200000006</v>
      </c>
      <c r="G24" s="29">
        <v>8.52</v>
      </c>
      <c r="H24" s="29">
        <f t="shared" si="3"/>
        <v>10.28</v>
      </c>
      <c r="I24" s="29">
        <f t="shared" si="4"/>
        <v>882.69</v>
      </c>
      <c r="J24" s="30">
        <f t="shared" si="0"/>
        <v>5.8840629301946923E-5</v>
      </c>
    </row>
    <row r="25" spans="1:10" ht="39" customHeight="1" x14ac:dyDescent="0.2">
      <c r="A25" s="25" t="s">
        <v>83</v>
      </c>
      <c r="B25" s="26" t="s">
        <v>84</v>
      </c>
      <c r="C25" s="25" t="s">
        <v>27</v>
      </c>
      <c r="D25" s="25" t="s">
        <v>85</v>
      </c>
      <c r="E25" s="27" t="s">
        <v>86</v>
      </c>
      <c r="F25" s="28">
        <v>429.3272058</v>
      </c>
      <c r="G25" s="29">
        <v>2.13</v>
      </c>
      <c r="H25" s="29">
        <f t="shared" si="3"/>
        <v>2.57</v>
      </c>
      <c r="I25" s="29">
        <f t="shared" si="4"/>
        <v>1103.3699999999999</v>
      </c>
      <c r="J25" s="30">
        <f t="shared" si="0"/>
        <v>7.3551286581800135E-5</v>
      </c>
    </row>
    <row r="26" spans="1:10" ht="39" customHeight="1" x14ac:dyDescent="0.2">
      <c r="A26" s="25" t="s">
        <v>87</v>
      </c>
      <c r="B26" s="26" t="s">
        <v>88</v>
      </c>
      <c r="C26" s="25" t="s">
        <v>27</v>
      </c>
      <c r="D26" s="25" t="s">
        <v>89</v>
      </c>
      <c r="E26" s="27" t="s">
        <v>24</v>
      </c>
      <c r="F26" s="28">
        <v>87.567999999999998</v>
      </c>
      <c r="G26" s="29">
        <v>18.059999999999999</v>
      </c>
      <c r="H26" s="29">
        <f t="shared" si="3"/>
        <v>21.79</v>
      </c>
      <c r="I26" s="29">
        <f t="shared" si="4"/>
        <v>1908.1</v>
      </c>
      <c r="J26" s="30">
        <f t="shared" si="0"/>
        <v>1.2719505689545016E-4</v>
      </c>
    </row>
    <row r="27" spans="1:10" ht="39" customHeight="1" x14ac:dyDescent="0.2">
      <c r="A27" s="25" t="s">
        <v>90</v>
      </c>
      <c r="B27" s="26" t="s">
        <v>91</v>
      </c>
      <c r="C27" s="25" t="s">
        <v>27</v>
      </c>
      <c r="D27" s="25" t="s">
        <v>92</v>
      </c>
      <c r="E27" s="27" t="s">
        <v>24</v>
      </c>
      <c r="F27" s="28">
        <v>646.28200000000004</v>
      </c>
      <c r="G27" s="29">
        <v>26.06</v>
      </c>
      <c r="H27" s="29">
        <f t="shared" si="3"/>
        <v>31.45</v>
      </c>
      <c r="I27" s="29">
        <f t="shared" si="4"/>
        <v>20325.560000000001</v>
      </c>
      <c r="J27" s="30">
        <f t="shared" si="0"/>
        <v>1.3549136631370927E-3</v>
      </c>
    </row>
    <row r="28" spans="1:10" ht="24" customHeight="1" x14ac:dyDescent="0.2">
      <c r="A28" s="19" t="s">
        <v>93</v>
      </c>
      <c r="B28" s="20"/>
      <c r="C28" s="19"/>
      <c r="D28" s="19" t="s">
        <v>94</v>
      </c>
      <c r="E28" s="19"/>
      <c r="F28" s="21"/>
      <c r="G28" s="22"/>
      <c r="H28" s="22"/>
      <c r="I28" s="23">
        <v>123485.75</v>
      </c>
      <c r="J28" s="24">
        <f t="shared" si="0"/>
        <v>8.2316319883797163E-3</v>
      </c>
    </row>
    <row r="29" spans="1:10" ht="51.95" customHeight="1" x14ac:dyDescent="0.2">
      <c r="A29" s="25" t="s">
        <v>95</v>
      </c>
      <c r="B29" s="26" t="s">
        <v>96</v>
      </c>
      <c r="C29" s="25" t="s">
        <v>27</v>
      </c>
      <c r="D29" s="25" t="s">
        <v>97</v>
      </c>
      <c r="E29" s="27" t="s">
        <v>98</v>
      </c>
      <c r="F29" s="28">
        <v>26</v>
      </c>
      <c r="G29" s="29">
        <v>168.4</v>
      </c>
      <c r="H29" s="29">
        <f t="shared" ref="H29:H38" si="5">TRUNC(G29 * (1 + 20.7 / 100), 2)</f>
        <v>203.25</v>
      </c>
      <c r="I29" s="29">
        <f t="shared" ref="I29:I38" si="6">TRUNC(F29 * H29, 2)</f>
        <v>5284.5</v>
      </c>
      <c r="J29" s="30">
        <f t="shared" si="0"/>
        <v>3.5226784663487578E-4</v>
      </c>
    </row>
    <row r="30" spans="1:10" ht="51.95" customHeight="1" x14ac:dyDescent="0.2">
      <c r="A30" s="25" t="s">
        <v>99</v>
      </c>
      <c r="B30" s="26" t="s">
        <v>100</v>
      </c>
      <c r="C30" s="25" t="s">
        <v>27</v>
      </c>
      <c r="D30" s="25" t="s">
        <v>101</v>
      </c>
      <c r="E30" s="27" t="s">
        <v>98</v>
      </c>
      <c r="F30" s="28">
        <v>148</v>
      </c>
      <c r="G30" s="29">
        <v>315.19</v>
      </c>
      <c r="H30" s="29">
        <f t="shared" si="5"/>
        <v>380.43</v>
      </c>
      <c r="I30" s="29">
        <f t="shared" si="6"/>
        <v>56303.64</v>
      </c>
      <c r="J30" s="30">
        <f t="shared" si="0"/>
        <v>3.7532334223682952E-3</v>
      </c>
    </row>
    <row r="31" spans="1:10" ht="51.95" customHeight="1" x14ac:dyDescent="0.2">
      <c r="A31" s="25" t="s">
        <v>102</v>
      </c>
      <c r="B31" s="26" t="s">
        <v>103</v>
      </c>
      <c r="C31" s="25" t="s">
        <v>27</v>
      </c>
      <c r="D31" s="25" t="s">
        <v>104</v>
      </c>
      <c r="E31" s="27" t="s">
        <v>105</v>
      </c>
      <c r="F31" s="28">
        <v>1637.28</v>
      </c>
      <c r="G31" s="29">
        <v>2.74</v>
      </c>
      <c r="H31" s="29">
        <f t="shared" si="5"/>
        <v>3.3</v>
      </c>
      <c r="I31" s="29">
        <f t="shared" si="6"/>
        <v>5403.02</v>
      </c>
      <c r="J31" s="30">
        <f t="shared" si="0"/>
        <v>3.6016845883719682E-4</v>
      </c>
    </row>
    <row r="32" spans="1:10" ht="51.95" customHeight="1" x14ac:dyDescent="0.2">
      <c r="A32" s="25" t="s">
        <v>106</v>
      </c>
      <c r="B32" s="26" t="s">
        <v>107</v>
      </c>
      <c r="C32" s="25" t="s">
        <v>27</v>
      </c>
      <c r="D32" s="25" t="s">
        <v>108</v>
      </c>
      <c r="E32" s="27" t="s">
        <v>105</v>
      </c>
      <c r="F32" s="28">
        <v>1964.7360000000001</v>
      </c>
      <c r="G32" s="29">
        <v>1.08</v>
      </c>
      <c r="H32" s="29">
        <f t="shared" si="5"/>
        <v>1.3</v>
      </c>
      <c r="I32" s="29">
        <f t="shared" si="6"/>
        <v>2554.15</v>
      </c>
      <c r="J32" s="30">
        <f t="shared" si="0"/>
        <v>1.7026112602563497E-4</v>
      </c>
    </row>
    <row r="33" spans="1:10" ht="51.95" customHeight="1" x14ac:dyDescent="0.2">
      <c r="A33" s="25" t="s">
        <v>109</v>
      </c>
      <c r="B33" s="26" t="s">
        <v>110</v>
      </c>
      <c r="C33" s="25" t="s">
        <v>336</v>
      </c>
      <c r="D33" s="25" t="s">
        <v>111</v>
      </c>
      <c r="E33" s="27" t="s">
        <v>39</v>
      </c>
      <c r="F33" s="28">
        <v>4</v>
      </c>
      <c r="G33" s="29">
        <v>2312.83</v>
      </c>
      <c r="H33" s="29">
        <f t="shared" si="5"/>
        <v>2791.58</v>
      </c>
      <c r="I33" s="29">
        <f t="shared" si="6"/>
        <v>11166.32</v>
      </c>
      <c r="J33" s="30">
        <f t="shared" si="0"/>
        <v>7.4435339222933973E-4</v>
      </c>
    </row>
    <row r="34" spans="1:10" ht="78" customHeight="1" x14ac:dyDescent="0.2">
      <c r="A34" s="25" t="s">
        <v>112</v>
      </c>
      <c r="B34" s="26" t="s">
        <v>113</v>
      </c>
      <c r="C34" s="25" t="s">
        <v>336</v>
      </c>
      <c r="D34" s="25" t="s">
        <v>114</v>
      </c>
      <c r="E34" s="27" t="s">
        <v>39</v>
      </c>
      <c r="F34" s="28">
        <v>5</v>
      </c>
      <c r="G34" s="29">
        <v>5114.7700000000004</v>
      </c>
      <c r="H34" s="29">
        <f t="shared" si="5"/>
        <v>6173.52</v>
      </c>
      <c r="I34" s="29">
        <f t="shared" si="6"/>
        <v>30867.599999999999</v>
      </c>
      <c r="J34" s="30">
        <f t="shared" si="0"/>
        <v>2.0576521871107372E-3</v>
      </c>
    </row>
    <row r="35" spans="1:10" ht="39" customHeight="1" x14ac:dyDescent="0.2">
      <c r="A35" s="31" t="s">
        <v>115</v>
      </c>
      <c r="B35" s="32" t="s">
        <v>116</v>
      </c>
      <c r="C35" s="31" t="s">
        <v>27</v>
      </c>
      <c r="D35" s="31" t="s">
        <v>117</v>
      </c>
      <c r="E35" s="33" t="s">
        <v>50</v>
      </c>
      <c r="F35" s="34">
        <v>5</v>
      </c>
      <c r="G35" s="35">
        <v>585</v>
      </c>
      <c r="H35" s="35">
        <f t="shared" si="5"/>
        <v>706.09</v>
      </c>
      <c r="I35" s="35">
        <f t="shared" si="6"/>
        <v>3530.45</v>
      </c>
      <c r="J35" s="36">
        <f t="shared" si="0"/>
        <v>2.3534185242730571E-4</v>
      </c>
    </row>
    <row r="36" spans="1:10" ht="39" customHeight="1" x14ac:dyDescent="0.2">
      <c r="A36" s="25" t="s">
        <v>118</v>
      </c>
      <c r="B36" s="26" t="s">
        <v>119</v>
      </c>
      <c r="C36" s="25" t="s">
        <v>27</v>
      </c>
      <c r="D36" s="25" t="s">
        <v>120</v>
      </c>
      <c r="E36" s="27" t="s">
        <v>98</v>
      </c>
      <c r="F36" s="28">
        <v>5</v>
      </c>
      <c r="G36" s="29">
        <v>884.19</v>
      </c>
      <c r="H36" s="29">
        <f t="shared" si="5"/>
        <v>1067.21</v>
      </c>
      <c r="I36" s="29">
        <f t="shared" si="6"/>
        <v>5336.05</v>
      </c>
      <c r="J36" s="30">
        <f t="shared" si="0"/>
        <v>3.557041996472758E-4</v>
      </c>
    </row>
    <row r="37" spans="1:10" ht="24" customHeight="1" x14ac:dyDescent="0.2">
      <c r="A37" s="25" t="s">
        <v>121</v>
      </c>
      <c r="B37" s="26" t="s">
        <v>122</v>
      </c>
      <c r="C37" s="25" t="s">
        <v>336</v>
      </c>
      <c r="D37" s="25" t="s">
        <v>123</v>
      </c>
      <c r="E37" s="27" t="s">
        <v>67</v>
      </c>
      <c r="F37" s="28">
        <v>15.033300000000001</v>
      </c>
      <c r="G37" s="29">
        <v>150.51</v>
      </c>
      <c r="H37" s="29">
        <f t="shared" si="5"/>
        <v>181.66</v>
      </c>
      <c r="I37" s="29">
        <f t="shared" si="6"/>
        <v>2730.94</v>
      </c>
      <c r="J37" s="30">
        <f t="shared" ref="J37:J68" si="7">I37 / 15001369.13</f>
        <v>1.8204605035273869E-4</v>
      </c>
    </row>
    <row r="38" spans="1:10" ht="39" customHeight="1" x14ac:dyDescent="0.2">
      <c r="A38" s="25" t="s">
        <v>124</v>
      </c>
      <c r="B38" s="26" t="s">
        <v>84</v>
      </c>
      <c r="C38" s="25" t="s">
        <v>27</v>
      </c>
      <c r="D38" s="25" t="s">
        <v>85</v>
      </c>
      <c r="E38" s="27" t="s">
        <v>86</v>
      </c>
      <c r="F38" s="28">
        <v>120.2664</v>
      </c>
      <c r="G38" s="29">
        <v>2.13</v>
      </c>
      <c r="H38" s="29">
        <f t="shared" si="5"/>
        <v>2.57</v>
      </c>
      <c r="I38" s="29">
        <f t="shared" si="6"/>
        <v>309.08</v>
      </c>
      <c r="J38" s="30">
        <f t="shared" si="7"/>
        <v>2.0603452746316094E-5</v>
      </c>
    </row>
    <row r="39" spans="1:10" ht="24" customHeight="1" x14ac:dyDescent="0.2">
      <c r="A39" s="19" t="s">
        <v>125</v>
      </c>
      <c r="B39" s="20"/>
      <c r="C39" s="19"/>
      <c r="D39" s="19" t="s">
        <v>126</v>
      </c>
      <c r="E39" s="19"/>
      <c r="F39" s="21"/>
      <c r="G39" s="22"/>
      <c r="H39" s="22"/>
      <c r="I39" s="23">
        <v>40544.629999999997</v>
      </c>
      <c r="J39" s="24">
        <f t="shared" si="7"/>
        <v>2.7027286408757276E-3</v>
      </c>
    </row>
    <row r="40" spans="1:10" ht="24" customHeight="1" x14ac:dyDescent="0.2">
      <c r="A40" s="25" t="s">
        <v>127</v>
      </c>
      <c r="B40" s="26" t="s">
        <v>128</v>
      </c>
      <c r="C40" s="25" t="s">
        <v>336</v>
      </c>
      <c r="D40" s="25" t="s">
        <v>129</v>
      </c>
      <c r="E40" s="27" t="s">
        <v>67</v>
      </c>
      <c r="F40" s="28">
        <v>99.95</v>
      </c>
      <c r="G40" s="29">
        <v>294.08999999999997</v>
      </c>
      <c r="H40" s="29">
        <f>TRUNC(G40 * (1 + 20.7 / 100), 2)</f>
        <v>354.96</v>
      </c>
      <c r="I40" s="29">
        <f>TRUNC(F40 * H40, 2)</f>
        <v>35478.25</v>
      </c>
      <c r="J40" s="30">
        <f t="shared" si="7"/>
        <v>2.3650008004302736E-3</v>
      </c>
    </row>
    <row r="41" spans="1:10" ht="26.1" customHeight="1" x14ac:dyDescent="0.2">
      <c r="A41" s="25" t="s">
        <v>130</v>
      </c>
      <c r="B41" s="26" t="s">
        <v>131</v>
      </c>
      <c r="C41" s="25" t="s">
        <v>27</v>
      </c>
      <c r="D41" s="25" t="s">
        <v>132</v>
      </c>
      <c r="E41" s="27" t="s">
        <v>67</v>
      </c>
      <c r="F41" s="28">
        <v>171.8</v>
      </c>
      <c r="G41" s="29">
        <v>24.44</v>
      </c>
      <c r="H41" s="29">
        <f>TRUNC(G41 * (1 + 20.7 / 100), 2)</f>
        <v>29.49</v>
      </c>
      <c r="I41" s="29">
        <f>TRUNC(F41 * H41, 2)</f>
        <v>5066.38</v>
      </c>
      <c r="J41" s="30">
        <f t="shared" si="7"/>
        <v>3.3772784044545408E-4</v>
      </c>
    </row>
    <row r="42" spans="1:10" ht="24" customHeight="1" x14ac:dyDescent="0.2">
      <c r="A42" s="19" t="s">
        <v>133</v>
      </c>
      <c r="B42" s="20"/>
      <c r="C42" s="19"/>
      <c r="D42" s="19" t="s">
        <v>134</v>
      </c>
      <c r="E42" s="19"/>
      <c r="F42" s="21"/>
      <c r="G42" s="22"/>
      <c r="H42" s="22"/>
      <c r="I42" s="23">
        <v>3170.41</v>
      </c>
      <c r="J42" s="24">
        <f t="shared" si="7"/>
        <v>2.1134137641208752E-4</v>
      </c>
    </row>
    <row r="43" spans="1:10" ht="51.95" customHeight="1" x14ac:dyDescent="0.2">
      <c r="A43" s="25" t="s">
        <v>135</v>
      </c>
      <c r="B43" s="26" t="s">
        <v>136</v>
      </c>
      <c r="C43" s="25" t="s">
        <v>27</v>
      </c>
      <c r="D43" s="25" t="s">
        <v>137</v>
      </c>
      <c r="E43" s="27" t="s">
        <v>67</v>
      </c>
      <c r="F43" s="28">
        <v>129.935</v>
      </c>
      <c r="G43" s="29">
        <v>8.2899999999999991</v>
      </c>
      <c r="H43" s="29">
        <f>TRUNC(G43 * (1 + 20.7 / 100), 2)</f>
        <v>10</v>
      </c>
      <c r="I43" s="29">
        <f>TRUNC(F43 * H43, 2)</f>
        <v>1299.3499999999999</v>
      </c>
      <c r="J43" s="30">
        <f t="shared" si="7"/>
        <v>8.6615427481318163E-5</v>
      </c>
    </row>
    <row r="44" spans="1:10" ht="39" customHeight="1" x14ac:dyDescent="0.2">
      <c r="A44" s="25" t="s">
        <v>138</v>
      </c>
      <c r="B44" s="26" t="s">
        <v>139</v>
      </c>
      <c r="C44" s="25" t="s">
        <v>27</v>
      </c>
      <c r="D44" s="25" t="s">
        <v>140</v>
      </c>
      <c r="E44" s="27" t="s">
        <v>86</v>
      </c>
      <c r="F44" s="28">
        <v>649.67499999999995</v>
      </c>
      <c r="G44" s="29">
        <v>2.39</v>
      </c>
      <c r="H44" s="29">
        <f>TRUNC(G44 * (1 + 20.7 / 100), 2)</f>
        <v>2.88</v>
      </c>
      <c r="I44" s="29">
        <f>TRUNC(F44 * H44, 2)</f>
        <v>1871.06</v>
      </c>
      <c r="J44" s="30">
        <f t="shared" si="7"/>
        <v>1.2472594893076934E-4</v>
      </c>
    </row>
    <row r="45" spans="1:10" ht="24" customHeight="1" x14ac:dyDescent="0.2">
      <c r="A45" s="19" t="s">
        <v>141</v>
      </c>
      <c r="B45" s="20"/>
      <c r="C45" s="19"/>
      <c r="D45" s="19" t="s">
        <v>142</v>
      </c>
      <c r="E45" s="19"/>
      <c r="F45" s="21"/>
      <c r="G45" s="22"/>
      <c r="H45" s="22"/>
      <c r="I45" s="23">
        <v>314607.7</v>
      </c>
      <c r="J45" s="24">
        <f t="shared" si="7"/>
        <v>2.0971932446541965E-2</v>
      </c>
    </row>
    <row r="46" spans="1:10" ht="65.099999999999994" customHeight="1" x14ac:dyDescent="0.2">
      <c r="A46" s="25" t="s">
        <v>143</v>
      </c>
      <c r="B46" s="26" t="s">
        <v>144</v>
      </c>
      <c r="C46" s="25" t="s">
        <v>27</v>
      </c>
      <c r="D46" s="25" t="s">
        <v>145</v>
      </c>
      <c r="E46" s="27" t="s">
        <v>67</v>
      </c>
      <c r="F46" s="28">
        <v>1406.25</v>
      </c>
      <c r="G46" s="29">
        <v>13.45</v>
      </c>
      <c r="H46" s="29">
        <f t="shared" ref="H46:H51" si="8">TRUNC(G46 * (1 + 20.7 / 100), 2)</f>
        <v>16.23</v>
      </c>
      <c r="I46" s="29">
        <f t="shared" ref="I46:I51" si="9">TRUNC(F46 * H46, 2)</f>
        <v>22823.43</v>
      </c>
      <c r="J46" s="30">
        <f t="shared" si="7"/>
        <v>1.5214231315965224E-3</v>
      </c>
    </row>
    <row r="47" spans="1:10" ht="51.95" customHeight="1" x14ac:dyDescent="0.2">
      <c r="A47" s="25" t="s">
        <v>146</v>
      </c>
      <c r="B47" s="26" t="s">
        <v>136</v>
      </c>
      <c r="C47" s="25" t="s">
        <v>27</v>
      </c>
      <c r="D47" s="25" t="s">
        <v>137</v>
      </c>
      <c r="E47" s="27" t="s">
        <v>67</v>
      </c>
      <c r="F47" s="28">
        <v>453.21249999999998</v>
      </c>
      <c r="G47" s="29">
        <v>8.2899999999999991</v>
      </c>
      <c r="H47" s="29">
        <f t="shared" si="8"/>
        <v>10</v>
      </c>
      <c r="I47" s="29">
        <f t="shared" si="9"/>
        <v>4532.12</v>
      </c>
      <c r="J47" s="30">
        <f t="shared" si="7"/>
        <v>3.0211375779938559E-4</v>
      </c>
    </row>
    <row r="48" spans="1:10" ht="39" customHeight="1" x14ac:dyDescent="0.2">
      <c r="A48" s="25" t="s">
        <v>147</v>
      </c>
      <c r="B48" s="26" t="s">
        <v>139</v>
      </c>
      <c r="C48" s="25" t="s">
        <v>27</v>
      </c>
      <c r="D48" s="25" t="s">
        <v>140</v>
      </c>
      <c r="E48" s="27" t="s">
        <v>86</v>
      </c>
      <c r="F48" s="28">
        <v>453.21249999999998</v>
      </c>
      <c r="G48" s="29">
        <v>2.39</v>
      </c>
      <c r="H48" s="29">
        <f t="shared" si="8"/>
        <v>2.88</v>
      </c>
      <c r="I48" s="29">
        <f t="shared" si="9"/>
        <v>1305.25</v>
      </c>
      <c r="J48" s="30">
        <f t="shared" si="7"/>
        <v>8.7008724916297025E-5</v>
      </c>
    </row>
    <row r="49" spans="1:10" ht="65.099999999999994" customHeight="1" x14ac:dyDescent="0.2">
      <c r="A49" s="25" t="s">
        <v>148</v>
      </c>
      <c r="B49" s="26" t="s">
        <v>149</v>
      </c>
      <c r="C49" s="25" t="s">
        <v>27</v>
      </c>
      <c r="D49" s="25" t="s">
        <v>150</v>
      </c>
      <c r="E49" s="27" t="s">
        <v>67</v>
      </c>
      <c r="F49" s="28">
        <v>733.11</v>
      </c>
      <c r="G49" s="29">
        <v>17.670000000000002</v>
      </c>
      <c r="H49" s="29">
        <f t="shared" si="8"/>
        <v>21.32</v>
      </c>
      <c r="I49" s="29">
        <f t="shared" si="9"/>
        <v>15629.9</v>
      </c>
      <c r="J49" s="30">
        <f t="shared" si="7"/>
        <v>1.0418982337247506E-3</v>
      </c>
    </row>
    <row r="50" spans="1:10" ht="26.1" customHeight="1" x14ac:dyDescent="0.2">
      <c r="A50" s="25" t="s">
        <v>151</v>
      </c>
      <c r="B50" s="26" t="s">
        <v>152</v>
      </c>
      <c r="C50" s="25" t="s">
        <v>336</v>
      </c>
      <c r="D50" s="25" t="s">
        <v>153</v>
      </c>
      <c r="E50" s="27" t="s">
        <v>43</v>
      </c>
      <c r="F50" s="28">
        <v>1250</v>
      </c>
      <c r="G50" s="29">
        <v>169.63</v>
      </c>
      <c r="H50" s="29">
        <f t="shared" si="8"/>
        <v>204.74</v>
      </c>
      <c r="I50" s="29">
        <f t="shared" si="9"/>
        <v>255925</v>
      </c>
      <c r="J50" s="30">
        <f t="shared" si="7"/>
        <v>1.7060109499485398E-2</v>
      </c>
    </row>
    <row r="51" spans="1:10" ht="39" customHeight="1" x14ac:dyDescent="0.2">
      <c r="A51" s="25" t="s">
        <v>154</v>
      </c>
      <c r="B51" s="26" t="s">
        <v>84</v>
      </c>
      <c r="C51" s="25" t="s">
        <v>27</v>
      </c>
      <c r="D51" s="25" t="s">
        <v>85</v>
      </c>
      <c r="E51" s="27" t="s">
        <v>86</v>
      </c>
      <c r="F51" s="28">
        <v>5600</v>
      </c>
      <c r="G51" s="29">
        <v>2.13</v>
      </c>
      <c r="H51" s="29">
        <f t="shared" si="8"/>
        <v>2.57</v>
      </c>
      <c r="I51" s="29">
        <f t="shared" si="9"/>
        <v>14392</v>
      </c>
      <c r="J51" s="30">
        <f t="shared" si="7"/>
        <v>9.5937909901961055E-4</v>
      </c>
    </row>
    <row r="52" spans="1:10" ht="24" customHeight="1" x14ac:dyDescent="0.2">
      <c r="A52" s="19" t="s">
        <v>155</v>
      </c>
      <c r="B52" s="20"/>
      <c r="C52" s="19"/>
      <c r="D52" s="19" t="s">
        <v>94</v>
      </c>
      <c r="E52" s="19"/>
      <c r="F52" s="21"/>
      <c r="G52" s="22"/>
      <c r="H52" s="22"/>
      <c r="I52" s="23">
        <v>261355</v>
      </c>
      <c r="J52" s="24">
        <f t="shared" si="7"/>
        <v>1.7422076460830344E-2</v>
      </c>
    </row>
    <row r="53" spans="1:10" ht="51.95" customHeight="1" x14ac:dyDescent="0.2">
      <c r="A53" s="25" t="s">
        <v>156</v>
      </c>
      <c r="B53" s="26" t="s">
        <v>110</v>
      </c>
      <c r="C53" s="25" t="s">
        <v>336</v>
      </c>
      <c r="D53" s="25" t="s">
        <v>111</v>
      </c>
      <c r="E53" s="27" t="s">
        <v>39</v>
      </c>
      <c r="F53" s="28">
        <v>50</v>
      </c>
      <c r="G53" s="29">
        <v>2312.83</v>
      </c>
      <c r="H53" s="29">
        <f>TRUNC(G53 * (1 + 20.7 / 100), 2)</f>
        <v>2791.58</v>
      </c>
      <c r="I53" s="29">
        <f>TRUNC(F53 * H53, 2)</f>
        <v>139579</v>
      </c>
      <c r="J53" s="30">
        <f t="shared" si="7"/>
        <v>9.3044174028667475E-3</v>
      </c>
    </row>
    <row r="54" spans="1:10" ht="51.95" customHeight="1" x14ac:dyDescent="0.2">
      <c r="A54" s="25" t="s">
        <v>157</v>
      </c>
      <c r="B54" s="26" t="s">
        <v>158</v>
      </c>
      <c r="C54" s="25" t="s">
        <v>336</v>
      </c>
      <c r="D54" s="25" t="s">
        <v>159</v>
      </c>
      <c r="E54" s="27" t="s">
        <v>39</v>
      </c>
      <c r="F54" s="28">
        <v>30</v>
      </c>
      <c r="G54" s="29">
        <v>3363.05</v>
      </c>
      <c r="H54" s="29">
        <f>TRUNC(G54 * (1 + 20.7 / 100), 2)</f>
        <v>4059.2</v>
      </c>
      <c r="I54" s="29">
        <f>TRUNC(F54 * H54, 2)</f>
        <v>121776</v>
      </c>
      <c r="J54" s="30">
        <f t="shared" si="7"/>
        <v>8.1176590579635968E-3</v>
      </c>
    </row>
    <row r="55" spans="1:10" ht="26.1" customHeight="1" x14ac:dyDescent="0.2">
      <c r="A55" s="19" t="s">
        <v>160</v>
      </c>
      <c r="B55" s="20"/>
      <c r="C55" s="19"/>
      <c r="D55" s="19" t="s">
        <v>161</v>
      </c>
      <c r="E55" s="19"/>
      <c r="F55" s="21"/>
      <c r="G55" s="22"/>
      <c r="H55" s="22"/>
      <c r="I55" s="23">
        <v>13015806.109999999</v>
      </c>
      <c r="J55" s="24">
        <f t="shared" si="7"/>
        <v>0.8676412130923945</v>
      </c>
    </row>
    <row r="56" spans="1:10" ht="24" customHeight="1" x14ac:dyDescent="0.2">
      <c r="A56" s="19" t="s">
        <v>162</v>
      </c>
      <c r="B56" s="20"/>
      <c r="C56" s="19"/>
      <c r="D56" s="19" t="s">
        <v>163</v>
      </c>
      <c r="E56" s="19"/>
      <c r="F56" s="21"/>
      <c r="G56" s="22"/>
      <c r="H56" s="22"/>
      <c r="I56" s="23">
        <v>1501030.43</v>
      </c>
      <c r="J56" s="24">
        <f t="shared" si="7"/>
        <v>0.10005956236342542</v>
      </c>
    </row>
    <row r="57" spans="1:10" ht="26.1" customHeight="1" x14ac:dyDescent="0.2">
      <c r="A57" s="25" t="s">
        <v>164</v>
      </c>
      <c r="B57" s="26" t="s">
        <v>165</v>
      </c>
      <c r="C57" s="25" t="s">
        <v>27</v>
      </c>
      <c r="D57" s="25" t="s">
        <v>166</v>
      </c>
      <c r="E57" s="27" t="s">
        <v>24</v>
      </c>
      <c r="F57" s="28">
        <v>55565.275000000001</v>
      </c>
      <c r="G57" s="29">
        <v>20.79</v>
      </c>
      <c r="H57" s="29">
        <f>TRUNC(G57 * (1 + 20.7 / 100), 2)</f>
        <v>25.09</v>
      </c>
      <c r="I57" s="29">
        <f>TRUNC(F57 * H57, 2)</f>
        <v>1394132.74</v>
      </c>
      <c r="J57" s="30">
        <f t="shared" si="7"/>
        <v>9.2933700112211012E-2</v>
      </c>
    </row>
    <row r="58" spans="1:10" ht="39" customHeight="1" x14ac:dyDescent="0.2">
      <c r="A58" s="25" t="s">
        <v>167</v>
      </c>
      <c r="B58" s="26" t="s">
        <v>168</v>
      </c>
      <c r="C58" s="25" t="s">
        <v>336</v>
      </c>
      <c r="D58" s="25" t="s">
        <v>169</v>
      </c>
      <c r="E58" s="27" t="s">
        <v>67</v>
      </c>
      <c r="F58" s="28">
        <v>461.48232000000002</v>
      </c>
      <c r="G58" s="29">
        <v>2.2599999999999998</v>
      </c>
      <c r="H58" s="29">
        <f>TRUNC(G58 * (1 + 20.7 / 100), 2)</f>
        <v>2.72</v>
      </c>
      <c r="I58" s="29">
        <f>TRUNC(F58 * H58, 2)</f>
        <v>1255.23</v>
      </c>
      <c r="J58" s="30">
        <f t="shared" si="7"/>
        <v>8.3674362594662709E-5</v>
      </c>
    </row>
    <row r="59" spans="1:10" ht="51.95" customHeight="1" x14ac:dyDescent="0.2">
      <c r="A59" s="25" t="s">
        <v>170</v>
      </c>
      <c r="B59" s="26" t="s">
        <v>171</v>
      </c>
      <c r="C59" s="25" t="s">
        <v>27</v>
      </c>
      <c r="D59" s="25" t="s">
        <v>172</v>
      </c>
      <c r="E59" s="27" t="s">
        <v>67</v>
      </c>
      <c r="F59" s="28">
        <v>599.92701599999998</v>
      </c>
      <c r="G59" s="29">
        <v>6.52</v>
      </c>
      <c r="H59" s="29">
        <f>TRUNC(G59 * (1 + 20.7 / 100), 2)</f>
        <v>7.86</v>
      </c>
      <c r="I59" s="29">
        <f>TRUNC(F59 * H59, 2)</f>
        <v>4715.42</v>
      </c>
      <c r="J59" s="30">
        <f t="shared" si="7"/>
        <v>3.1433264251661008E-4</v>
      </c>
    </row>
    <row r="60" spans="1:10" ht="39" customHeight="1" x14ac:dyDescent="0.2">
      <c r="A60" s="25" t="s">
        <v>173</v>
      </c>
      <c r="B60" s="26" t="s">
        <v>84</v>
      </c>
      <c r="C60" s="25" t="s">
        <v>27</v>
      </c>
      <c r="D60" s="25" t="s">
        <v>85</v>
      </c>
      <c r="E60" s="27" t="s">
        <v>86</v>
      </c>
      <c r="F60" s="28">
        <v>2999.63508</v>
      </c>
      <c r="G60" s="29">
        <v>2.13</v>
      </c>
      <c r="H60" s="29">
        <f>TRUNC(G60 * (1 + 20.7 / 100), 2)</f>
        <v>2.57</v>
      </c>
      <c r="I60" s="29">
        <f>TRUNC(F60 * H60, 2)</f>
        <v>7709.06</v>
      </c>
      <c r="J60" s="30">
        <f t="shared" si="7"/>
        <v>5.1389042781323788E-4</v>
      </c>
    </row>
    <row r="61" spans="1:10" ht="26.1" customHeight="1" x14ac:dyDescent="0.2">
      <c r="A61" s="25" t="s">
        <v>174</v>
      </c>
      <c r="B61" s="26" t="s">
        <v>175</v>
      </c>
      <c r="C61" s="25" t="s">
        <v>27</v>
      </c>
      <c r="D61" s="25" t="s">
        <v>176</v>
      </c>
      <c r="E61" s="27" t="s">
        <v>24</v>
      </c>
      <c r="F61" s="28">
        <v>63847.933400000002</v>
      </c>
      <c r="G61" s="29">
        <v>1.21</v>
      </c>
      <c r="H61" s="29">
        <f>TRUNC(G61 * (1 + 20.7 / 100), 2)</f>
        <v>1.46</v>
      </c>
      <c r="I61" s="29">
        <f>TRUNC(F61 * H61, 2)</f>
        <v>93217.98</v>
      </c>
      <c r="J61" s="30">
        <f t="shared" si="7"/>
        <v>6.2139648182898887E-3</v>
      </c>
    </row>
    <row r="62" spans="1:10" ht="24" customHeight="1" x14ac:dyDescent="0.2">
      <c r="A62" s="19" t="s">
        <v>177</v>
      </c>
      <c r="B62" s="20"/>
      <c r="C62" s="19"/>
      <c r="D62" s="19" t="s">
        <v>178</v>
      </c>
      <c r="E62" s="19"/>
      <c r="F62" s="21"/>
      <c r="G62" s="22"/>
      <c r="H62" s="22"/>
      <c r="I62" s="23">
        <v>2661787.85</v>
      </c>
      <c r="J62" s="24">
        <f t="shared" si="7"/>
        <v>0.17743632777337037</v>
      </c>
    </row>
    <row r="63" spans="1:10" ht="51.95" customHeight="1" x14ac:dyDescent="0.2">
      <c r="A63" s="25" t="s">
        <v>179</v>
      </c>
      <c r="B63" s="26" t="s">
        <v>180</v>
      </c>
      <c r="C63" s="25" t="s">
        <v>27</v>
      </c>
      <c r="D63" s="25" t="s">
        <v>181</v>
      </c>
      <c r="E63" s="27" t="s">
        <v>67</v>
      </c>
      <c r="F63" s="28">
        <v>10077.52924</v>
      </c>
      <c r="G63" s="29">
        <v>85.81</v>
      </c>
      <c r="H63" s="29">
        <f>TRUNC(G63 * (1 + 20.7 / 100), 2)</f>
        <v>103.57</v>
      </c>
      <c r="I63" s="29">
        <f>TRUNC(F63 * H63, 2)</f>
        <v>1043729.7</v>
      </c>
      <c r="J63" s="30">
        <f t="shared" si="7"/>
        <v>6.9575629461229041E-2</v>
      </c>
    </row>
    <row r="64" spans="1:10" ht="24" customHeight="1" x14ac:dyDescent="0.2">
      <c r="A64" s="31" t="s">
        <v>182</v>
      </c>
      <c r="B64" s="32" t="s">
        <v>183</v>
      </c>
      <c r="C64" s="31" t="s">
        <v>27</v>
      </c>
      <c r="D64" s="31" t="s">
        <v>184</v>
      </c>
      <c r="E64" s="33" t="s">
        <v>67</v>
      </c>
      <c r="F64" s="34">
        <v>10077.52924</v>
      </c>
      <c r="G64" s="35">
        <v>60.9</v>
      </c>
      <c r="H64" s="35">
        <f>TRUNC(G64 * (1 + 20.7 / 100), 2)</f>
        <v>73.5</v>
      </c>
      <c r="I64" s="35">
        <f>TRUNC(F64 * H64, 2)</f>
        <v>740698.39</v>
      </c>
      <c r="J64" s="36">
        <f t="shared" si="7"/>
        <v>4.9375385911859096E-2</v>
      </c>
    </row>
    <row r="65" spans="1:10" ht="51.95" customHeight="1" x14ac:dyDescent="0.2">
      <c r="A65" s="25" t="s">
        <v>185</v>
      </c>
      <c r="B65" s="26" t="s">
        <v>171</v>
      </c>
      <c r="C65" s="25" t="s">
        <v>27</v>
      </c>
      <c r="D65" s="25" t="s">
        <v>172</v>
      </c>
      <c r="E65" s="27" t="s">
        <v>67</v>
      </c>
      <c r="F65" s="28">
        <v>13100.788012000001</v>
      </c>
      <c r="G65" s="29">
        <v>6.52</v>
      </c>
      <c r="H65" s="29">
        <f>TRUNC(G65 * (1 + 20.7 / 100), 2)</f>
        <v>7.86</v>
      </c>
      <c r="I65" s="29">
        <f>TRUNC(F65 * H65, 2)</f>
        <v>102972.19</v>
      </c>
      <c r="J65" s="30">
        <f t="shared" si="7"/>
        <v>6.8641861357890601E-3</v>
      </c>
    </row>
    <row r="66" spans="1:10" ht="39" customHeight="1" x14ac:dyDescent="0.2">
      <c r="A66" s="25" t="s">
        <v>186</v>
      </c>
      <c r="B66" s="26" t="s">
        <v>84</v>
      </c>
      <c r="C66" s="25" t="s">
        <v>27</v>
      </c>
      <c r="D66" s="25" t="s">
        <v>85</v>
      </c>
      <c r="E66" s="27" t="s">
        <v>86</v>
      </c>
      <c r="F66" s="28">
        <v>301318.12427600002</v>
      </c>
      <c r="G66" s="29">
        <v>2.13</v>
      </c>
      <c r="H66" s="29">
        <f>TRUNC(G66 * (1 + 20.7 / 100), 2)</f>
        <v>2.57</v>
      </c>
      <c r="I66" s="29">
        <f>TRUNC(F66 * H66, 2)</f>
        <v>774387.57</v>
      </c>
      <c r="J66" s="30">
        <f t="shared" si="7"/>
        <v>5.162112626449316E-2</v>
      </c>
    </row>
    <row r="67" spans="1:10" ht="24" customHeight="1" x14ac:dyDescent="0.2">
      <c r="A67" s="19" t="s">
        <v>187</v>
      </c>
      <c r="B67" s="20"/>
      <c r="C67" s="19"/>
      <c r="D67" s="19" t="s">
        <v>188</v>
      </c>
      <c r="E67" s="19"/>
      <c r="F67" s="21"/>
      <c r="G67" s="22"/>
      <c r="H67" s="22"/>
      <c r="I67" s="23">
        <v>2435642.5499999998</v>
      </c>
      <c r="J67" s="24">
        <f t="shared" si="7"/>
        <v>0.16236135041362051</v>
      </c>
    </row>
    <row r="68" spans="1:10" ht="26.1" customHeight="1" x14ac:dyDescent="0.2">
      <c r="A68" s="25" t="s">
        <v>189</v>
      </c>
      <c r="B68" s="26" t="s">
        <v>190</v>
      </c>
      <c r="C68" s="25" t="s">
        <v>336</v>
      </c>
      <c r="D68" s="25" t="s">
        <v>191</v>
      </c>
      <c r="E68" s="27" t="s">
        <v>67</v>
      </c>
      <c r="F68" s="28">
        <v>10994.63978</v>
      </c>
      <c r="G68" s="29">
        <v>183.54</v>
      </c>
      <c r="H68" s="29">
        <f>TRUNC(G68 * (1 + 20.7 / 100), 2)</f>
        <v>221.53</v>
      </c>
      <c r="I68" s="29">
        <f>TRUNC(F68 * H68, 2)</f>
        <v>2435642.5499999998</v>
      </c>
      <c r="J68" s="30">
        <f t="shared" si="7"/>
        <v>0.16236135041362051</v>
      </c>
    </row>
    <row r="69" spans="1:10" ht="24" customHeight="1" x14ac:dyDescent="0.2">
      <c r="A69" s="19" t="s">
        <v>192</v>
      </c>
      <c r="B69" s="20"/>
      <c r="C69" s="19"/>
      <c r="D69" s="19" t="s">
        <v>193</v>
      </c>
      <c r="E69" s="19"/>
      <c r="F69" s="21"/>
      <c r="G69" s="22"/>
      <c r="H69" s="22"/>
      <c r="I69" s="23">
        <v>405399.77</v>
      </c>
      <c r="J69" s="24">
        <f t="shared" ref="J69:J100" si="10">I69 / 15001369.13</f>
        <v>2.7024184691867521E-2</v>
      </c>
    </row>
    <row r="70" spans="1:10" ht="26.1" customHeight="1" x14ac:dyDescent="0.2">
      <c r="A70" s="25" t="s">
        <v>194</v>
      </c>
      <c r="B70" s="26" t="s">
        <v>195</v>
      </c>
      <c r="C70" s="25" t="s">
        <v>336</v>
      </c>
      <c r="D70" s="25" t="s">
        <v>196</v>
      </c>
      <c r="E70" s="27" t="s">
        <v>24</v>
      </c>
      <c r="F70" s="28">
        <v>56913.999000000003</v>
      </c>
      <c r="G70" s="29">
        <v>5.68</v>
      </c>
      <c r="H70" s="29">
        <f>TRUNC(G70 * (1 + 20.7 / 100), 2)</f>
        <v>6.85</v>
      </c>
      <c r="I70" s="29">
        <f>TRUNC(F70 * H70, 2)</f>
        <v>389860.89</v>
      </c>
      <c r="J70" s="30">
        <f t="shared" si="10"/>
        <v>2.5988353904334596E-2</v>
      </c>
    </row>
    <row r="71" spans="1:10" ht="39" customHeight="1" x14ac:dyDescent="0.2">
      <c r="A71" s="25" t="s">
        <v>197</v>
      </c>
      <c r="B71" s="26" t="s">
        <v>198</v>
      </c>
      <c r="C71" s="25" t="s">
        <v>27</v>
      </c>
      <c r="D71" s="25" t="s">
        <v>199</v>
      </c>
      <c r="E71" s="27" t="s">
        <v>105</v>
      </c>
      <c r="F71" s="28">
        <v>2048.9039640000001</v>
      </c>
      <c r="G71" s="29">
        <v>1.42</v>
      </c>
      <c r="H71" s="29">
        <f>TRUNC(G71 * (1 + 20.7 / 100), 2)</f>
        <v>1.71</v>
      </c>
      <c r="I71" s="29">
        <f>TRUNC(F71 * H71, 2)</f>
        <v>3503.62</v>
      </c>
      <c r="J71" s="30">
        <f t="shared" si="10"/>
        <v>2.3355334900688492E-4</v>
      </c>
    </row>
    <row r="72" spans="1:10" ht="51.95" customHeight="1" x14ac:dyDescent="0.2">
      <c r="A72" s="25" t="s">
        <v>200</v>
      </c>
      <c r="B72" s="26" t="s">
        <v>201</v>
      </c>
      <c r="C72" s="25" t="s">
        <v>27</v>
      </c>
      <c r="D72" s="25" t="s">
        <v>202</v>
      </c>
      <c r="E72" s="27" t="s">
        <v>105</v>
      </c>
      <c r="F72" s="28">
        <v>18235.2452796</v>
      </c>
      <c r="G72" s="29">
        <v>0.55000000000000004</v>
      </c>
      <c r="H72" s="29">
        <f>TRUNC(G72 * (1 + 20.7 / 100), 2)</f>
        <v>0.66</v>
      </c>
      <c r="I72" s="29">
        <f>TRUNC(F72 * H72, 2)</f>
        <v>12035.26</v>
      </c>
      <c r="J72" s="30">
        <f t="shared" si="10"/>
        <v>8.0227743852603938E-4</v>
      </c>
    </row>
    <row r="73" spans="1:10" ht="24" customHeight="1" x14ac:dyDescent="0.2">
      <c r="A73" s="19" t="s">
        <v>203</v>
      </c>
      <c r="B73" s="20"/>
      <c r="C73" s="19"/>
      <c r="D73" s="19" t="s">
        <v>204</v>
      </c>
      <c r="E73" s="19"/>
      <c r="F73" s="21"/>
      <c r="G73" s="22"/>
      <c r="H73" s="22"/>
      <c r="I73" s="23">
        <v>216978</v>
      </c>
      <c r="J73" s="24">
        <f t="shared" si="10"/>
        <v>1.4463879804549546E-2</v>
      </c>
    </row>
    <row r="74" spans="1:10" ht="26.1" customHeight="1" x14ac:dyDescent="0.2">
      <c r="A74" s="25" t="s">
        <v>205</v>
      </c>
      <c r="B74" s="26" t="s">
        <v>206</v>
      </c>
      <c r="C74" s="25" t="s">
        <v>336</v>
      </c>
      <c r="D74" s="25" t="s">
        <v>207</v>
      </c>
      <c r="E74" s="27" t="s">
        <v>24</v>
      </c>
      <c r="F74" s="28">
        <v>56913.999000000003</v>
      </c>
      <c r="G74" s="29">
        <v>3.08</v>
      </c>
      <c r="H74" s="29">
        <f>TRUNC(G74 * (1 + 20.7 / 100), 2)</f>
        <v>3.71</v>
      </c>
      <c r="I74" s="29">
        <f>TRUNC(F74 * H74, 2)</f>
        <v>211150.93</v>
      </c>
      <c r="J74" s="30">
        <f t="shared" si="10"/>
        <v>1.407544392583052E-2</v>
      </c>
    </row>
    <row r="75" spans="1:10" ht="39" customHeight="1" x14ac:dyDescent="0.2">
      <c r="A75" s="25" t="s">
        <v>208</v>
      </c>
      <c r="B75" s="26" t="s">
        <v>198</v>
      </c>
      <c r="C75" s="25" t="s">
        <v>27</v>
      </c>
      <c r="D75" s="25" t="s">
        <v>199</v>
      </c>
      <c r="E75" s="27" t="s">
        <v>105</v>
      </c>
      <c r="F75" s="28">
        <v>768.33898650000003</v>
      </c>
      <c r="G75" s="29">
        <v>1.42</v>
      </c>
      <c r="H75" s="29">
        <f>TRUNC(G75 * (1 + 20.7 / 100), 2)</f>
        <v>1.71</v>
      </c>
      <c r="I75" s="29">
        <f>TRUNC(F75 * H75, 2)</f>
        <v>1313.85</v>
      </c>
      <c r="J75" s="30">
        <f t="shared" si="10"/>
        <v>8.7582005923215344E-5</v>
      </c>
    </row>
    <row r="76" spans="1:10" ht="51.95" customHeight="1" x14ac:dyDescent="0.2">
      <c r="A76" s="25" t="s">
        <v>209</v>
      </c>
      <c r="B76" s="26" t="s">
        <v>201</v>
      </c>
      <c r="C76" s="25" t="s">
        <v>27</v>
      </c>
      <c r="D76" s="25" t="s">
        <v>202</v>
      </c>
      <c r="E76" s="27" t="s">
        <v>105</v>
      </c>
      <c r="F76" s="28">
        <v>6838.2169799000003</v>
      </c>
      <c r="G76" s="29">
        <v>0.55000000000000004</v>
      </c>
      <c r="H76" s="29">
        <f>TRUNC(G76 * (1 + 20.7 / 100), 2)</f>
        <v>0.66</v>
      </c>
      <c r="I76" s="29">
        <f>TRUNC(F76 * H76, 2)</f>
        <v>4513.22</v>
      </c>
      <c r="J76" s="30">
        <f t="shared" si="10"/>
        <v>3.0085387279580927E-4</v>
      </c>
    </row>
    <row r="77" spans="1:10" ht="24" customHeight="1" x14ac:dyDescent="0.2">
      <c r="A77" s="19" t="s">
        <v>210</v>
      </c>
      <c r="B77" s="20"/>
      <c r="C77" s="19"/>
      <c r="D77" s="19" t="s">
        <v>211</v>
      </c>
      <c r="E77" s="19"/>
      <c r="F77" s="21"/>
      <c r="G77" s="22"/>
      <c r="H77" s="22"/>
      <c r="I77" s="23">
        <v>3799265.53</v>
      </c>
      <c r="J77" s="24">
        <f t="shared" si="10"/>
        <v>0.25326125216145517</v>
      </c>
    </row>
    <row r="78" spans="1:10" ht="39" customHeight="1" x14ac:dyDescent="0.2">
      <c r="A78" s="25" t="s">
        <v>212</v>
      </c>
      <c r="B78" s="26" t="s">
        <v>213</v>
      </c>
      <c r="C78" s="25" t="s">
        <v>27</v>
      </c>
      <c r="D78" s="25" t="s">
        <v>214</v>
      </c>
      <c r="E78" s="27" t="s">
        <v>67</v>
      </c>
      <c r="F78" s="28">
        <v>1707.4199699999999</v>
      </c>
      <c r="G78" s="29">
        <v>1655.93</v>
      </c>
      <c r="H78" s="29">
        <f>TRUNC(G78 * (1 + 20.7 / 100), 2)</f>
        <v>1998.7</v>
      </c>
      <c r="I78" s="29">
        <f>TRUNC(F78 * H78, 2)</f>
        <v>3412620.29</v>
      </c>
      <c r="J78" s="30">
        <f t="shared" si="10"/>
        <v>0.22748725535827141</v>
      </c>
    </row>
    <row r="79" spans="1:10" ht="39" customHeight="1" x14ac:dyDescent="0.2">
      <c r="A79" s="25" t="s">
        <v>215</v>
      </c>
      <c r="B79" s="26" t="s">
        <v>84</v>
      </c>
      <c r="C79" s="25" t="s">
        <v>27</v>
      </c>
      <c r="D79" s="25" t="s">
        <v>85</v>
      </c>
      <c r="E79" s="27" t="s">
        <v>86</v>
      </c>
      <c r="F79" s="28">
        <v>51222.599099999999</v>
      </c>
      <c r="G79" s="29">
        <v>2.13</v>
      </c>
      <c r="H79" s="29">
        <f>TRUNC(G79 * (1 + 20.7 / 100), 2)</f>
        <v>2.57</v>
      </c>
      <c r="I79" s="29">
        <f>TRUNC(F79 * H79, 2)</f>
        <v>131642.07</v>
      </c>
      <c r="J79" s="30">
        <f t="shared" si="10"/>
        <v>8.7753370281876391E-3</v>
      </c>
    </row>
    <row r="80" spans="1:10" ht="39" customHeight="1" x14ac:dyDescent="0.2">
      <c r="A80" s="25" t="s">
        <v>216</v>
      </c>
      <c r="B80" s="26" t="s">
        <v>217</v>
      </c>
      <c r="C80" s="25" t="s">
        <v>27</v>
      </c>
      <c r="D80" s="25" t="s">
        <v>218</v>
      </c>
      <c r="E80" s="27" t="s">
        <v>86</v>
      </c>
      <c r="F80" s="28">
        <v>247575.89564999999</v>
      </c>
      <c r="G80" s="29">
        <v>0.86</v>
      </c>
      <c r="H80" s="29">
        <f>TRUNC(G80 * (1 + 20.7 / 100), 2)</f>
        <v>1.03</v>
      </c>
      <c r="I80" s="29">
        <f>TRUNC(F80 * H80, 2)</f>
        <v>255003.17</v>
      </c>
      <c r="J80" s="30">
        <f t="shared" si="10"/>
        <v>1.699865977499615E-2</v>
      </c>
    </row>
    <row r="81" spans="1:10" ht="24" customHeight="1" x14ac:dyDescent="0.2">
      <c r="A81" s="19" t="s">
        <v>219</v>
      </c>
      <c r="B81" s="20"/>
      <c r="C81" s="19"/>
      <c r="D81" s="19" t="s">
        <v>220</v>
      </c>
      <c r="E81" s="19"/>
      <c r="F81" s="21"/>
      <c r="G81" s="22"/>
      <c r="H81" s="22"/>
      <c r="I81" s="23">
        <v>204833.93</v>
      </c>
      <c r="J81" s="24">
        <f t="shared" si="10"/>
        <v>1.3654349028074345E-2</v>
      </c>
    </row>
    <row r="82" spans="1:10" ht="24" customHeight="1" x14ac:dyDescent="0.2">
      <c r="A82" s="25" t="s">
        <v>221</v>
      </c>
      <c r="B82" s="26" t="s">
        <v>128</v>
      </c>
      <c r="C82" s="25" t="s">
        <v>336</v>
      </c>
      <c r="D82" s="25" t="s">
        <v>129</v>
      </c>
      <c r="E82" s="27" t="s">
        <v>67</v>
      </c>
      <c r="F82" s="28">
        <v>167.95712499999999</v>
      </c>
      <c r="G82" s="29">
        <v>294.08999999999997</v>
      </c>
      <c r="H82" s="29">
        <f>TRUNC(G82 * (1 + 20.7 / 100), 2)</f>
        <v>354.96</v>
      </c>
      <c r="I82" s="29">
        <f>TRUNC(F82 * H82, 2)</f>
        <v>59618.06</v>
      </c>
      <c r="J82" s="30">
        <f t="shared" si="10"/>
        <v>3.9741745892229764E-3</v>
      </c>
    </row>
    <row r="83" spans="1:10" ht="51.95" customHeight="1" x14ac:dyDescent="0.2">
      <c r="A83" s="25" t="s">
        <v>222</v>
      </c>
      <c r="B83" s="26" t="s">
        <v>223</v>
      </c>
      <c r="C83" s="25" t="s">
        <v>27</v>
      </c>
      <c r="D83" s="25" t="s">
        <v>224</v>
      </c>
      <c r="E83" s="27" t="s">
        <v>67</v>
      </c>
      <c r="F83" s="28">
        <v>218.34426250000001</v>
      </c>
      <c r="G83" s="29">
        <v>8.5399999999999991</v>
      </c>
      <c r="H83" s="29">
        <f>TRUNC(G83 * (1 + 20.7 / 100), 2)</f>
        <v>10.3</v>
      </c>
      <c r="I83" s="29">
        <f>TRUNC(F83 * H83, 2)</f>
        <v>2248.94</v>
      </c>
      <c r="J83" s="30">
        <f t="shared" si="10"/>
        <v>1.4991564973243211E-4</v>
      </c>
    </row>
    <row r="84" spans="1:10" ht="39" customHeight="1" x14ac:dyDescent="0.2">
      <c r="A84" s="25" t="s">
        <v>225</v>
      </c>
      <c r="B84" s="26" t="s">
        <v>226</v>
      </c>
      <c r="C84" s="25" t="s">
        <v>336</v>
      </c>
      <c r="D84" s="25" t="s">
        <v>227</v>
      </c>
      <c r="E84" s="27" t="s">
        <v>43</v>
      </c>
      <c r="F84" s="28">
        <v>2316.65</v>
      </c>
      <c r="G84" s="29">
        <v>45.91</v>
      </c>
      <c r="H84" s="29">
        <f>TRUNC(G84 * (1 + 20.7 / 100), 2)</f>
        <v>55.41</v>
      </c>
      <c r="I84" s="29">
        <f>TRUNC(F84 * H84, 2)</f>
        <v>128365.57</v>
      </c>
      <c r="J84" s="30">
        <f t="shared" si="10"/>
        <v>8.556923630609975E-3</v>
      </c>
    </row>
    <row r="85" spans="1:10" ht="39" customHeight="1" x14ac:dyDescent="0.2">
      <c r="A85" s="25" t="s">
        <v>228</v>
      </c>
      <c r="B85" s="26" t="s">
        <v>84</v>
      </c>
      <c r="C85" s="25" t="s">
        <v>27</v>
      </c>
      <c r="D85" s="25" t="s">
        <v>85</v>
      </c>
      <c r="E85" s="27" t="s">
        <v>86</v>
      </c>
      <c r="F85" s="28">
        <v>3201.12</v>
      </c>
      <c r="G85" s="29">
        <v>2.13</v>
      </c>
      <c r="H85" s="29">
        <f>TRUNC(G85 * (1 + 20.7 / 100), 2)</f>
        <v>2.57</v>
      </c>
      <c r="I85" s="29">
        <f>TRUNC(F85 * H85, 2)</f>
        <v>8226.8700000000008</v>
      </c>
      <c r="J85" s="30">
        <f t="shared" si="10"/>
        <v>5.4840794388211949E-4</v>
      </c>
    </row>
    <row r="86" spans="1:10" ht="39" customHeight="1" x14ac:dyDescent="0.2">
      <c r="A86" s="25" t="s">
        <v>229</v>
      </c>
      <c r="B86" s="26" t="s">
        <v>217</v>
      </c>
      <c r="C86" s="25" t="s">
        <v>27</v>
      </c>
      <c r="D86" s="25" t="s">
        <v>218</v>
      </c>
      <c r="E86" s="27" t="s">
        <v>86</v>
      </c>
      <c r="F86" s="28">
        <v>6188.8320000000003</v>
      </c>
      <c r="G86" s="29">
        <v>0.86</v>
      </c>
      <c r="H86" s="29">
        <f>TRUNC(G86 * (1 + 20.7 / 100), 2)</f>
        <v>1.03</v>
      </c>
      <c r="I86" s="29">
        <f>TRUNC(F86 * H86, 2)</f>
        <v>6374.49</v>
      </c>
      <c r="J86" s="30">
        <f t="shared" si="10"/>
        <v>4.2492721462684247E-4</v>
      </c>
    </row>
    <row r="87" spans="1:10" ht="24" customHeight="1" x14ac:dyDescent="0.2">
      <c r="A87" s="19" t="s">
        <v>230</v>
      </c>
      <c r="B87" s="20"/>
      <c r="C87" s="19"/>
      <c r="D87" s="19" t="s">
        <v>231</v>
      </c>
      <c r="E87" s="19"/>
      <c r="F87" s="21"/>
      <c r="G87" s="22"/>
      <c r="H87" s="22"/>
      <c r="I87" s="23">
        <v>1723392.79</v>
      </c>
      <c r="J87" s="24">
        <f t="shared" si="10"/>
        <v>0.11488236674034831</v>
      </c>
    </row>
    <row r="88" spans="1:10" ht="26.1" customHeight="1" x14ac:dyDescent="0.2">
      <c r="A88" s="25" t="s">
        <v>232</v>
      </c>
      <c r="B88" s="26" t="s">
        <v>233</v>
      </c>
      <c r="C88" s="25" t="s">
        <v>336</v>
      </c>
      <c r="D88" s="25" t="s">
        <v>234</v>
      </c>
      <c r="E88" s="27" t="s">
        <v>24</v>
      </c>
      <c r="F88" s="28">
        <v>7169.72</v>
      </c>
      <c r="G88" s="29">
        <v>136.66</v>
      </c>
      <c r="H88" s="29">
        <f t="shared" ref="H88:H98" si="11">TRUNC(G88 * (1 + 20.7 / 100), 2)</f>
        <v>164.94</v>
      </c>
      <c r="I88" s="29">
        <f t="shared" ref="I88:I98" si="12">TRUNC(F88 * H88, 2)</f>
        <v>1182573.6100000001</v>
      </c>
      <c r="J88" s="30">
        <f t="shared" si="10"/>
        <v>7.8831045336726538E-2</v>
      </c>
    </row>
    <row r="89" spans="1:10" ht="39" customHeight="1" x14ac:dyDescent="0.2">
      <c r="A89" s="25" t="s">
        <v>235</v>
      </c>
      <c r="B89" s="26" t="s">
        <v>236</v>
      </c>
      <c r="C89" s="25" t="s">
        <v>336</v>
      </c>
      <c r="D89" s="25" t="s">
        <v>237</v>
      </c>
      <c r="E89" s="27" t="s">
        <v>24</v>
      </c>
      <c r="F89" s="28">
        <v>3943.35</v>
      </c>
      <c r="G89" s="29">
        <v>71.81</v>
      </c>
      <c r="H89" s="29">
        <f t="shared" si="11"/>
        <v>86.67</v>
      </c>
      <c r="I89" s="29">
        <f t="shared" si="12"/>
        <v>341770.14</v>
      </c>
      <c r="J89" s="30">
        <f t="shared" si="10"/>
        <v>2.2782596510909268E-2</v>
      </c>
    </row>
    <row r="90" spans="1:10" ht="39" customHeight="1" x14ac:dyDescent="0.2">
      <c r="A90" s="25" t="s">
        <v>238</v>
      </c>
      <c r="B90" s="26" t="s">
        <v>84</v>
      </c>
      <c r="C90" s="25" t="s">
        <v>27</v>
      </c>
      <c r="D90" s="25" t="s">
        <v>85</v>
      </c>
      <c r="E90" s="27" t="s">
        <v>86</v>
      </c>
      <c r="F90" s="28">
        <v>32263.74</v>
      </c>
      <c r="G90" s="29">
        <v>2.13</v>
      </c>
      <c r="H90" s="29">
        <f t="shared" si="11"/>
        <v>2.57</v>
      </c>
      <c r="I90" s="29">
        <f t="shared" si="12"/>
        <v>82917.81</v>
      </c>
      <c r="J90" s="30">
        <f t="shared" si="10"/>
        <v>5.527349489332911E-3</v>
      </c>
    </row>
    <row r="91" spans="1:10" ht="39" customHeight="1" x14ac:dyDescent="0.2">
      <c r="A91" s="25" t="s">
        <v>239</v>
      </c>
      <c r="B91" s="26" t="s">
        <v>217</v>
      </c>
      <c r="C91" s="25" t="s">
        <v>27</v>
      </c>
      <c r="D91" s="25" t="s">
        <v>218</v>
      </c>
      <c r="E91" s="27" t="s">
        <v>86</v>
      </c>
      <c r="F91" s="28">
        <v>38716.49</v>
      </c>
      <c r="G91" s="29">
        <v>0.86</v>
      </c>
      <c r="H91" s="29">
        <f t="shared" si="11"/>
        <v>1.03</v>
      </c>
      <c r="I91" s="29">
        <f t="shared" si="12"/>
        <v>39877.980000000003</v>
      </c>
      <c r="J91" s="30">
        <f t="shared" si="10"/>
        <v>2.658289363752227E-3</v>
      </c>
    </row>
    <row r="92" spans="1:10" ht="39" customHeight="1" x14ac:dyDescent="0.2">
      <c r="A92" s="25" t="s">
        <v>240</v>
      </c>
      <c r="B92" s="26" t="s">
        <v>198</v>
      </c>
      <c r="C92" s="25" t="s">
        <v>27</v>
      </c>
      <c r="D92" s="25" t="s">
        <v>199</v>
      </c>
      <c r="E92" s="27" t="s">
        <v>105</v>
      </c>
      <c r="F92" s="28">
        <v>27.96</v>
      </c>
      <c r="G92" s="29">
        <v>1.42</v>
      </c>
      <c r="H92" s="29">
        <f t="shared" si="11"/>
        <v>1.71</v>
      </c>
      <c r="I92" s="29">
        <f t="shared" si="12"/>
        <v>47.81</v>
      </c>
      <c r="J92" s="30">
        <f t="shared" si="10"/>
        <v>3.1870424349727336E-6</v>
      </c>
    </row>
    <row r="93" spans="1:10" ht="51.95" customHeight="1" x14ac:dyDescent="0.2">
      <c r="A93" s="25" t="s">
        <v>241</v>
      </c>
      <c r="B93" s="26" t="s">
        <v>201</v>
      </c>
      <c r="C93" s="25" t="s">
        <v>27</v>
      </c>
      <c r="D93" s="25" t="s">
        <v>202</v>
      </c>
      <c r="E93" s="27" t="s">
        <v>105</v>
      </c>
      <c r="F93" s="28">
        <v>248.86</v>
      </c>
      <c r="G93" s="29">
        <v>0.55000000000000004</v>
      </c>
      <c r="H93" s="29">
        <f t="shared" si="11"/>
        <v>0.66</v>
      </c>
      <c r="I93" s="29">
        <f t="shared" si="12"/>
        <v>164.24</v>
      </c>
      <c r="J93" s="30">
        <f t="shared" si="10"/>
        <v>1.0948334020496167E-5</v>
      </c>
    </row>
    <row r="94" spans="1:10" ht="39" customHeight="1" x14ac:dyDescent="0.2">
      <c r="A94" s="25" t="s">
        <v>242</v>
      </c>
      <c r="B94" s="26" t="s">
        <v>84</v>
      </c>
      <c r="C94" s="25" t="s">
        <v>27</v>
      </c>
      <c r="D94" s="25" t="s">
        <v>85</v>
      </c>
      <c r="E94" s="27" t="s">
        <v>86</v>
      </c>
      <c r="F94" s="28">
        <v>6452.75</v>
      </c>
      <c r="G94" s="29">
        <v>2.13</v>
      </c>
      <c r="H94" s="29">
        <f t="shared" si="11"/>
        <v>2.57</v>
      </c>
      <c r="I94" s="29">
        <f t="shared" si="12"/>
        <v>16583.560000000001</v>
      </c>
      <c r="J94" s="30">
        <f t="shared" si="10"/>
        <v>1.1054697645454178E-3</v>
      </c>
    </row>
    <row r="95" spans="1:10" ht="39" customHeight="1" x14ac:dyDescent="0.2">
      <c r="A95" s="25" t="s">
        <v>243</v>
      </c>
      <c r="B95" s="26" t="s">
        <v>217</v>
      </c>
      <c r="C95" s="25" t="s">
        <v>27</v>
      </c>
      <c r="D95" s="25" t="s">
        <v>218</v>
      </c>
      <c r="E95" s="27" t="s">
        <v>86</v>
      </c>
      <c r="F95" s="28">
        <v>31188.28</v>
      </c>
      <c r="G95" s="29">
        <v>0.86</v>
      </c>
      <c r="H95" s="29">
        <f t="shared" si="11"/>
        <v>1.03</v>
      </c>
      <c r="I95" s="29">
        <f t="shared" si="12"/>
        <v>32123.919999999998</v>
      </c>
      <c r="J95" s="30">
        <f t="shared" si="10"/>
        <v>2.1413992097399975E-3</v>
      </c>
    </row>
    <row r="96" spans="1:10" ht="26.1" customHeight="1" x14ac:dyDescent="0.2">
      <c r="A96" s="25" t="s">
        <v>244</v>
      </c>
      <c r="B96" s="26" t="s">
        <v>206</v>
      </c>
      <c r="C96" s="25" t="s">
        <v>336</v>
      </c>
      <c r="D96" s="25" t="s">
        <v>207</v>
      </c>
      <c r="E96" s="27" t="s">
        <v>24</v>
      </c>
      <c r="F96" s="28">
        <v>7169.72</v>
      </c>
      <c r="G96" s="29">
        <v>3.08</v>
      </c>
      <c r="H96" s="29">
        <f t="shared" si="11"/>
        <v>3.71</v>
      </c>
      <c r="I96" s="29">
        <f t="shared" si="12"/>
        <v>26599.66</v>
      </c>
      <c r="J96" s="30">
        <f t="shared" si="10"/>
        <v>1.7731488219168965E-3</v>
      </c>
    </row>
    <row r="97" spans="1:10" ht="39" customHeight="1" x14ac:dyDescent="0.2">
      <c r="A97" s="25" t="s">
        <v>245</v>
      </c>
      <c r="B97" s="26" t="s">
        <v>198</v>
      </c>
      <c r="C97" s="25" t="s">
        <v>27</v>
      </c>
      <c r="D97" s="25" t="s">
        <v>199</v>
      </c>
      <c r="E97" s="27" t="s">
        <v>105</v>
      </c>
      <c r="F97" s="28">
        <v>96.79</v>
      </c>
      <c r="G97" s="29">
        <v>1.42</v>
      </c>
      <c r="H97" s="29">
        <f t="shared" si="11"/>
        <v>1.71</v>
      </c>
      <c r="I97" s="29">
        <f t="shared" si="12"/>
        <v>165.51</v>
      </c>
      <c r="J97" s="30">
        <f t="shared" si="10"/>
        <v>1.103299295988992E-5</v>
      </c>
    </row>
    <row r="98" spans="1:10" ht="51.95" customHeight="1" x14ac:dyDescent="0.2">
      <c r="A98" s="25" t="s">
        <v>246</v>
      </c>
      <c r="B98" s="26" t="s">
        <v>201</v>
      </c>
      <c r="C98" s="25" t="s">
        <v>27</v>
      </c>
      <c r="D98" s="25" t="s">
        <v>202</v>
      </c>
      <c r="E98" s="27" t="s">
        <v>105</v>
      </c>
      <c r="F98" s="28">
        <v>861.44</v>
      </c>
      <c r="G98" s="29">
        <v>0.55000000000000004</v>
      </c>
      <c r="H98" s="29">
        <f t="shared" si="11"/>
        <v>0.66</v>
      </c>
      <c r="I98" s="29">
        <f t="shared" si="12"/>
        <v>568.54999999999995</v>
      </c>
      <c r="J98" s="30">
        <f t="shared" si="10"/>
        <v>3.7899874009699803E-5</v>
      </c>
    </row>
    <row r="99" spans="1:10" ht="24" customHeight="1" x14ac:dyDescent="0.2">
      <c r="A99" s="19" t="s">
        <v>247</v>
      </c>
      <c r="B99" s="20"/>
      <c r="C99" s="19"/>
      <c r="D99" s="19" t="s">
        <v>248</v>
      </c>
      <c r="E99" s="19"/>
      <c r="F99" s="21"/>
      <c r="G99" s="22"/>
      <c r="H99" s="22"/>
      <c r="I99" s="23">
        <v>67475.259999999995</v>
      </c>
      <c r="J99" s="24">
        <f t="shared" si="10"/>
        <v>4.4979401156832934E-3</v>
      </c>
    </row>
    <row r="100" spans="1:10" ht="26.1" customHeight="1" x14ac:dyDescent="0.2">
      <c r="A100" s="25" t="s">
        <v>249</v>
      </c>
      <c r="B100" s="26" t="s">
        <v>250</v>
      </c>
      <c r="C100" s="25" t="s">
        <v>336</v>
      </c>
      <c r="D100" s="25" t="s">
        <v>251</v>
      </c>
      <c r="E100" s="27" t="s">
        <v>24</v>
      </c>
      <c r="F100" s="28">
        <v>586.39</v>
      </c>
      <c r="G100" s="29">
        <v>79.430000000000007</v>
      </c>
      <c r="H100" s="29">
        <f t="shared" ref="H100:H109" si="13">TRUNC(G100 * (1 + 20.7 / 100), 2)</f>
        <v>95.87</v>
      </c>
      <c r="I100" s="29">
        <f t="shared" ref="I100:I109" si="14">TRUNC(F100 * H100, 2)</f>
        <v>56217.2</v>
      </c>
      <c r="J100" s="30">
        <f t="shared" si="10"/>
        <v>3.7474712816429438E-3</v>
      </c>
    </row>
    <row r="101" spans="1:10" ht="39" customHeight="1" x14ac:dyDescent="0.2">
      <c r="A101" s="25" t="s">
        <v>252</v>
      </c>
      <c r="B101" s="26" t="s">
        <v>84</v>
      </c>
      <c r="C101" s="25" t="s">
        <v>27</v>
      </c>
      <c r="D101" s="25" t="s">
        <v>85</v>
      </c>
      <c r="E101" s="27" t="s">
        <v>86</v>
      </c>
      <c r="F101" s="28">
        <v>1319.3775000000001</v>
      </c>
      <c r="G101" s="29">
        <v>2.13</v>
      </c>
      <c r="H101" s="29">
        <f t="shared" si="13"/>
        <v>2.57</v>
      </c>
      <c r="I101" s="29">
        <f t="shared" si="14"/>
        <v>3390.8</v>
      </c>
      <c r="J101" s="30">
        <f t="shared" ref="J101:J132" si="15">I101 / 15001369.13</f>
        <v>2.260327021231028E-4</v>
      </c>
    </row>
    <row r="102" spans="1:10" ht="39" customHeight="1" x14ac:dyDescent="0.2">
      <c r="A102" s="25" t="s">
        <v>253</v>
      </c>
      <c r="B102" s="26" t="s">
        <v>217</v>
      </c>
      <c r="C102" s="25" t="s">
        <v>27</v>
      </c>
      <c r="D102" s="25" t="s">
        <v>218</v>
      </c>
      <c r="E102" s="27" t="s">
        <v>86</v>
      </c>
      <c r="F102" s="28">
        <v>1583.2529999999999</v>
      </c>
      <c r="G102" s="29">
        <v>0.86</v>
      </c>
      <c r="H102" s="29">
        <f t="shared" si="13"/>
        <v>1.03</v>
      </c>
      <c r="I102" s="29">
        <f t="shared" si="14"/>
        <v>1630.75</v>
      </c>
      <c r="J102" s="30">
        <f t="shared" si="15"/>
        <v>1.0870674442233393E-4</v>
      </c>
    </row>
    <row r="103" spans="1:10" ht="39" customHeight="1" x14ac:dyDescent="0.2">
      <c r="A103" s="25" t="s">
        <v>254</v>
      </c>
      <c r="B103" s="26" t="s">
        <v>198</v>
      </c>
      <c r="C103" s="25" t="s">
        <v>27</v>
      </c>
      <c r="D103" s="25" t="s">
        <v>199</v>
      </c>
      <c r="E103" s="27" t="s">
        <v>105</v>
      </c>
      <c r="F103" s="28">
        <v>2.286921</v>
      </c>
      <c r="G103" s="29">
        <v>1.42</v>
      </c>
      <c r="H103" s="29">
        <f t="shared" si="13"/>
        <v>1.71</v>
      </c>
      <c r="I103" s="29">
        <f t="shared" si="14"/>
        <v>3.91</v>
      </c>
      <c r="J103" s="30">
        <f t="shared" si="15"/>
        <v>2.6064287640124219E-7</v>
      </c>
    </row>
    <row r="104" spans="1:10" ht="51.95" customHeight="1" x14ac:dyDescent="0.2">
      <c r="A104" s="25" t="s">
        <v>255</v>
      </c>
      <c r="B104" s="26" t="s">
        <v>201</v>
      </c>
      <c r="C104" s="25" t="s">
        <v>27</v>
      </c>
      <c r="D104" s="25" t="s">
        <v>202</v>
      </c>
      <c r="E104" s="27" t="s">
        <v>105</v>
      </c>
      <c r="F104" s="28">
        <v>20.353596899999999</v>
      </c>
      <c r="G104" s="29">
        <v>0.55000000000000004</v>
      </c>
      <c r="H104" s="29">
        <f t="shared" si="13"/>
        <v>0.66</v>
      </c>
      <c r="I104" s="29">
        <f t="shared" si="14"/>
        <v>13.43</v>
      </c>
      <c r="J104" s="30">
        <f t="shared" si="15"/>
        <v>8.9525161894339699E-7</v>
      </c>
    </row>
    <row r="105" spans="1:10" ht="39" customHeight="1" x14ac:dyDescent="0.2">
      <c r="A105" s="25" t="s">
        <v>256</v>
      </c>
      <c r="B105" s="26" t="s">
        <v>84</v>
      </c>
      <c r="C105" s="25" t="s">
        <v>27</v>
      </c>
      <c r="D105" s="25" t="s">
        <v>85</v>
      </c>
      <c r="E105" s="27" t="s">
        <v>86</v>
      </c>
      <c r="F105" s="28">
        <v>527.75099999999998</v>
      </c>
      <c r="G105" s="29">
        <v>2.13</v>
      </c>
      <c r="H105" s="29">
        <f t="shared" si="13"/>
        <v>2.57</v>
      </c>
      <c r="I105" s="29">
        <f t="shared" si="14"/>
        <v>1356.32</v>
      </c>
      <c r="J105" s="30">
        <f t="shared" si="15"/>
        <v>9.041308084924111E-5</v>
      </c>
    </row>
    <row r="106" spans="1:10" ht="39" customHeight="1" x14ac:dyDescent="0.2">
      <c r="A106" s="25" t="s">
        <v>257</v>
      </c>
      <c r="B106" s="26" t="s">
        <v>217</v>
      </c>
      <c r="C106" s="25" t="s">
        <v>27</v>
      </c>
      <c r="D106" s="25" t="s">
        <v>218</v>
      </c>
      <c r="E106" s="27" t="s">
        <v>86</v>
      </c>
      <c r="F106" s="28">
        <v>2550.7964999999999</v>
      </c>
      <c r="G106" s="29">
        <v>0.86</v>
      </c>
      <c r="H106" s="29">
        <f t="shared" si="13"/>
        <v>1.03</v>
      </c>
      <c r="I106" s="29">
        <f t="shared" si="14"/>
        <v>2627.32</v>
      </c>
      <c r="J106" s="30">
        <f t="shared" si="15"/>
        <v>1.7513868082519478E-4</v>
      </c>
    </row>
    <row r="107" spans="1:10" ht="26.1" customHeight="1" x14ac:dyDescent="0.2">
      <c r="A107" s="25" t="s">
        <v>258</v>
      </c>
      <c r="B107" s="26" t="s">
        <v>206</v>
      </c>
      <c r="C107" s="25" t="s">
        <v>336</v>
      </c>
      <c r="D107" s="25" t="s">
        <v>207</v>
      </c>
      <c r="E107" s="27" t="s">
        <v>24</v>
      </c>
      <c r="F107" s="28">
        <v>586.39</v>
      </c>
      <c r="G107" s="29">
        <v>3.08</v>
      </c>
      <c r="H107" s="29">
        <f t="shared" si="13"/>
        <v>3.71</v>
      </c>
      <c r="I107" s="29">
        <f t="shared" si="14"/>
        <v>2175.5</v>
      </c>
      <c r="J107" s="30">
        <f t="shared" si="15"/>
        <v>1.4502009657567835E-4</v>
      </c>
    </row>
    <row r="108" spans="1:10" ht="39" customHeight="1" x14ac:dyDescent="0.2">
      <c r="A108" s="25" t="s">
        <v>259</v>
      </c>
      <c r="B108" s="26" t="s">
        <v>198</v>
      </c>
      <c r="C108" s="25" t="s">
        <v>27</v>
      </c>
      <c r="D108" s="25" t="s">
        <v>199</v>
      </c>
      <c r="E108" s="27" t="s">
        <v>105</v>
      </c>
      <c r="F108" s="28">
        <v>7.9162650000000001</v>
      </c>
      <c r="G108" s="29">
        <v>1.42</v>
      </c>
      <c r="H108" s="29">
        <f t="shared" si="13"/>
        <v>1.71</v>
      </c>
      <c r="I108" s="29">
        <f t="shared" si="14"/>
        <v>13.53</v>
      </c>
      <c r="J108" s="30">
        <f t="shared" si="15"/>
        <v>9.0191767716337758E-7</v>
      </c>
    </row>
    <row r="109" spans="1:10" ht="51.95" customHeight="1" x14ac:dyDescent="0.2">
      <c r="A109" s="25" t="s">
        <v>260</v>
      </c>
      <c r="B109" s="26" t="s">
        <v>201</v>
      </c>
      <c r="C109" s="25" t="s">
        <v>27</v>
      </c>
      <c r="D109" s="25" t="s">
        <v>202</v>
      </c>
      <c r="E109" s="27" t="s">
        <v>105</v>
      </c>
      <c r="F109" s="28">
        <v>70.454758499999997</v>
      </c>
      <c r="G109" s="29">
        <v>0.55000000000000004</v>
      </c>
      <c r="H109" s="29">
        <f t="shared" si="13"/>
        <v>0.66</v>
      </c>
      <c r="I109" s="29">
        <f t="shared" si="14"/>
        <v>46.5</v>
      </c>
      <c r="J109" s="30">
        <f t="shared" si="15"/>
        <v>3.0997170722909874E-6</v>
      </c>
    </row>
    <row r="110" spans="1:10" ht="24" customHeight="1" x14ac:dyDescent="0.2">
      <c r="A110" s="19" t="s">
        <v>261</v>
      </c>
      <c r="B110" s="20"/>
      <c r="C110" s="19"/>
      <c r="D110" s="19" t="s">
        <v>262</v>
      </c>
      <c r="E110" s="19"/>
      <c r="F110" s="21"/>
      <c r="G110" s="22"/>
      <c r="H110" s="22"/>
      <c r="I110" s="23">
        <v>96076.39</v>
      </c>
      <c r="J110" s="24">
        <f t="shared" si="15"/>
        <v>6.4045080930556367E-3</v>
      </c>
    </row>
    <row r="111" spans="1:10" ht="51.95" customHeight="1" x14ac:dyDescent="0.2">
      <c r="A111" s="25" t="s">
        <v>263</v>
      </c>
      <c r="B111" s="26" t="s">
        <v>264</v>
      </c>
      <c r="C111" s="25" t="s">
        <v>27</v>
      </c>
      <c r="D111" s="25" t="s">
        <v>265</v>
      </c>
      <c r="E111" s="27" t="s">
        <v>24</v>
      </c>
      <c r="F111" s="28">
        <v>1094.144</v>
      </c>
      <c r="G111" s="29">
        <v>23.63</v>
      </c>
      <c r="H111" s="29">
        <f t="shared" ref="H111:H116" si="16">TRUNC(G111 * (1 + 20.7 / 100), 2)</f>
        <v>28.52</v>
      </c>
      <c r="I111" s="29">
        <f t="shared" ref="I111:I116" si="17">TRUNC(F111 * H111, 2)</f>
        <v>31204.98</v>
      </c>
      <c r="J111" s="30">
        <f t="shared" si="15"/>
        <v>2.080142134333308E-3</v>
      </c>
    </row>
    <row r="112" spans="1:10" ht="51.95" customHeight="1" x14ac:dyDescent="0.2">
      <c r="A112" s="25" t="s">
        <v>266</v>
      </c>
      <c r="B112" s="26" t="s">
        <v>267</v>
      </c>
      <c r="C112" s="25" t="s">
        <v>27</v>
      </c>
      <c r="D112" s="25" t="s">
        <v>268</v>
      </c>
      <c r="E112" s="27" t="s">
        <v>98</v>
      </c>
      <c r="F112" s="28">
        <v>2749.8</v>
      </c>
      <c r="G112" s="29">
        <v>5.38</v>
      </c>
      <c r="H112" s="29">
        <f t="shared" si="16"/>
        <v>6.49</v>
      </c>
      <c r="I112" s="29">
        <f t="shared" si="17"/>
        <v>17846.2</v>
      </c>
      <c r="J112" s="30">
        <f t="shared" si="15"/>
        <v>1.1896380820541812E-3</v>
      </c>
    </row>
    <row r="113" spans="1:10" ht="39" customHeight="1" x14ac:dyDescent="0.2">
      <c r="A113" s="25" t="s">
        <v>269</v>
      </c>
      <c r="B113" s="26" t="s">
        <v>270</v>
      </c>
      <c r="C113" s="25" t="s">
        <v>336</v>
      </c>
      <c r="D113" s="25" t="s">
        <v>271</v>
      </c>
      <c r="E113" s="27" t="s">
        <v>24</v>
      </c>
      <c r="F113" s="28">
        <v>26.28</v>
      </c>
      <c r="G113" s="29">
        <v>594.66999999999996</v>
      </c>
      <c r="H113" s="29">
        <f t="shared" si="16"/>
        <v>717.76</v>
      </c>
      <c r="I113" s="29">
        <f t="shared" si="17"/>
        <v>18862.73</v>
      </c>
      <c r="J113" s="30">
        <f t="shared" si="15"/>
        <v>1.25740056367775E-3</v>
      </c>
    </row>
    <row r="114" spans="1:10" ht="26.1" customHeight="1" x14ac:dyDescent="0.2">
      <c r="A114" s="25" t="s">
        <v>272</v>
      </c>
      <c r="B114" s="26" t="s">
        <v>273</v>
      </c>
      <c r="C114" s="25" t="s">
        <v>336</v>
      </c>
      <c r="D114" s="25" t="s">
        <v>274</v>
      </c>
      <c r="E114" s="27" t="s">
        <v>39</v>
      </c>
      <c r="F114" s="28">
        <v>73</v>
      </c>
      <c r="G114" s="29">
        <v>139.19999999999999</v>
      </c>
      <c r="H114" s="29">
        <f t="shared" si="16"/>
        <v>168.01</v>
      </c>
      <c r="I114" s="29">
        <f t="shared" si="17"/>
        <v>12264.73</v>
      </c>
      <c r="J114" s="30">
        <f t="shared" si="15"/>
        <v>8.1757404232342889E-4</v>
      </c>
    </row>
    <row r="115" spans="1:10" ht="26.1" customHeight="1" x14ac:dyDescent="0.2">
      <c r="A115" s="25" t="s">
        <v>275</v>
      </c>
      <c r="B115" s="26" t="s">
        <v>276</v>
      </c>
      <c r="C115" s="25" t="s">
        <v>336</v>
      </c>
      <c r="D115" s="25" t="s">
        <v>277</v>
      </c>
      <c r="E115" s="27" t="s">
        <v>39</v>
      </c>
      <c r="F115" s="28">
        <v>82</v>
      </c>
      <c r="G115" s="29">
        <v>91.03</v>
      </c>
      <c r="H115" s="29">
        <f t="shared" si="16"/>
        <v>109.87</v>
      </c>
      <c r="I115" s="29">
        <f t="shared" si="17"/>
        <v>9009.34</v>
      </c>
      <c r="J115" s="30">
        <f t="shared" si="15"/>
        <v>6.0056784963600184E-4</v>
      </c>
    </row>
    <row r="116" spans="1:10" ht="26.1" customHeight="1" x14ac:dyDescent="0.2">
      <c r="A116" s="25" t="s">
        <v>278</v>
      </c>
      <c r="B116" s="26" t="s">
        <v>273</v>
      </c>
      <c r="C116" s="25" t="s">
        <v>336</v>
      </c>
      <c r="D116" s="25" t="s">
        <v>274</v>
      </c>
      <c r="E116" s="27" t="s">
        <v>39</v>
      </c>
      <c r="F116" s="28">
        <v>41</v>
      </c>
      <c r="G116" s="29">
        <v>139.19999999999999</v>
      </c>
      <c r="H116" s="29">
        <f t="shared" si="16"/>
        <v>168.01</v>
      </c>
      <c r="I116" s="29">
        <f t="shared" si="17"/>
        <v>6888.41</v>
      </c>
      <c r="J116" s="30">
        <f t="shared" si="15"/>
        <v>4.591854210309669E-4</v>
      </c>
    </row>
    <row r="117" spans="1:10" ht="24" customHeight="1" x14ac:dyDescent="0.2">
      <c r="A117" s="19" t="s">
        <v>279</v>
      </c>
      <c r="B117" s="20"/>
      <c r="C117" s="19"/>
      <c r="D117" s="19" t="s">
        <v>280</v>
      </c>
      <c r="E117" s="19"/>
      <c r="F117" s="21"/>
      <c r="G117" s="22"/>
      <c r="H117" s="22"/>
      <c r="I117" s="23">
        <v>565152.1</v>
      </c>
      <c r="J117" s="24">
        <f t="shared" si="15"/>
        <v>3.767336801744308E-2</v>
      </c>
    </row>
    <row r="118" spans="1:10" ht="26.1" customHeight="1" x14ac:dyDescent="0.2">
      <c r="A118" s="25" t="s">
        <v>281</v>
      </c>
      <c r="B118" s="26" t="s">
        <v>282</v>
      </c>
      <c r="C118" s="25" t="s">
        <v>27</v>
      </c>
      <c r="D118" s="25" t="s">
        <v>283</v>
      </c>
      <c r="E118" s="27" t="s">
        <v>284</v>
      </c>
      <c r="F118" s="28">
        <v>1400</v>
      </c>
      <c r="G118" s="29">
        <v>123.22</v>
      </c>
      <c r="H118" s="29">
        <f t="shared" ref="H118:H125" si="18">TRUNC(G118 * (1 + 20.7 / 100), 2)</f>
        <v>148.72</v>
      </c>
      <c r="I118" s="29">
        <f t="shared" ref="I118:I125" si="19">TRUNC(F118 * H118, 2)</f>
        <v>208208</v>
      </c>
      <c r="J118" s="30">
        <f t="shared" si="15"/>
        <v>1.3879266498657245E-2</v>
      </c>
    </row>
    <row r="119" spans="1:10" ht="24" customHeight="1" x14ac:dyDescent="0.2">
      <c r="A119" s="25" t="s">
        <v>285</v>
      </c>
      <c r="B119" s="26" t="s">
        <v>286</v>
      </c>
      <c r="C119" s="25" t="s">
        <v>336</v>
      </c>
      <c r="D119" s="25" t="s">
        <v>287</v>
      </c>
      <c r="E119" s="27" t="s">
        <v>288</v>
      </c>
      <c r="F119" s="28">
        <v>935</v>
      </c>
      <c r="G119" s="29">
        <v>114.14</v>
      </c>
      <c r="H119" s="29">
        <f t="shared" si="18"/>
        <v>137.76</v>
      </c>
      <c r="I119" s="29">
        <f t="shared" si="19"/>
        <v>128805.6</v>
      </c>
      <c r="J119" s="30">
        <f t="shared" si="15"/>
        <v>8.5862562865953555E-3</v>
      </c>
    </row>
    <row r="120" spans="1:10" ht="24" customHeight="1" x14ac:dyDescent="0.2">
      <c r="A120" s="25" t="s">
        <v>289</v>
      </c>
      <c r="B120" s="26" t="s">
        <v>290</v>
      </c>
      <c r="C120" s="25" t="s">
        <v>27</v>
      </c>
      <c r="D120" s="25" t="s">
        <v>291</v>
      </c>
      <c r="E120" s="27" t="s">
        <v>284</v>
      </c>
      <c r="F120" s="28">
        <v>1800</v>
      </c>
      <c r="G120" s="29">
        <v>35.07</v>
      </c>
      <c r="H120" s="29">
        <f t="shared" si="18"/>
        <v>42.32</v>
      </c>
      <c r="I120" s="29">
        <f t="shared" si="19"/>
        <v>76176</v>
      </c>
      <c r="J120" s="30">
        <f t="shared" si="15"/>
        <v>5.0779365096524356E-3</v>
      </c>
    </row>
    <row r="121" spans="1:10" ht="26.1" customHeight="1" x14ac:dyDescent="0.2">
      <c r="A121" s="25" t="s">
        <v>292</v>
      </c>
      <c r="B121" s="26" t="s">
        <v>293</v>
      </c>
      <c r="C121" s="25" t="s">
        <v>27</v>
      </c>
      <c r="D121" s="25" t="s">
        <v>294</v>
      </c>
      <c r="E121" s="27" t="s">
        <v>284</v>
      </c>
      <c r="F121" s="28">
        <v>1400</v>
      </c>
      <c r="G121" s="29">
        <v>20.48</v>
      </c>
      <c r="H121" s="29">
        <f t="shared" si="18"/>
        <v>24.71</v>
      </c>
      <c r="I121" s="29">
        <f t="shared" si="19"/>
        <v>34594</v>
      </c>
      <c r="J121" s="30">
        <f t="shared" si="15"/>
        <v>2.3060561806200952E-3</v>
      </c>
    </row>
    <row r="122" spans="1:10" ht="24" customHeight="1" x14ac:dyDescent="0.2">
      <c r="A122" s="25" t="s">
        <v>295</v>
      </c>
      <c r="B122" s="26" t="s">
        <v>296</v>
      </c>
      <c r="C122" s="25" t="s">
        <v>27</v>
      </c>
      <c r="D122" s="25" t="s">
        <v>297</v>
      </c>
      <c r="E122" s="27" t="s">
        <v>284</v>
      </c>
      <c r="F122" s="28">
        <v>1200</v>
      </c>
      <c r="G122" s="29">
        <v>24.53</v>
      </c>
      <c r="H122" s="29">
        <f t="shared" si="18"/>
        <v>29.6</v>
      </c>
      <c r="I122" s="29">
        <f t="shared" si="19"/>
        <v>35520</v>
      </c>
      <c r="J122" s="30">
        <f t="shared" si="15"/>
        <v>2.3677838797371157E-3</v>
      </c>
    </row>
    <row r="123" spans="1:10" ht="24" customHeight="1" x14ac:dyDescent="0.2">
      <c r="A123" s="25" t="s">
        <v>298</v>
      </c>
      <c r="B123" s="26" t="s">
        <v>299</v>
      </c>
      <c r="C123" s="25" t="s">
        <v>27</v>
      </c>
      <c r="D123" s="25" t="s">
        <v>300</v>
      </c>
      <c r="E123" s="27" t="s">
        <v>284</v>
      </c>
      <c r="F123" s="28">
        <v>1200</v>
      </c>
      <c r="G123" s="29">
        <v>12.21</v>
      </c>
      <c r="H123" s="29">
        <f t="shared" si="18"/>
        <v>14.73</v>
      </c>
      <c r="I123" s="29">
        <f t="shared" si="19"/>
        <v>17676</v>
      </c>
      <c r="J123" s="30">
        <f t="shared" si="15"/>
        <v>1.178292450963774E-3</v>
      </c>
    </row>
    <row r="124" spans="1:10" ht="26.1" customHeight="1" x14ac:dyDescent="0.2">
      <c r="A124" s="25" t="s">
        <v>301</v>
      </c>
      <c r="B124" s="26" t="s">
        <v>302</v>
      </c>
      <c r="C124" s="25" t="s">
        <v>27</v>
      </c>
      <c r="D124" s="25" t="s">
        <v>303</v>
      </c>
      <c r="E124" s="27" t="s">
        <v>284</v>
      </c>
      <c r="F124" s="28">
        <v>950</v>
      </c>
      <c r="G124" s="29">
        <v>30.38</v>
      </c>
      <c r="H124" s="29">
        <f t="shared" si="18"/>
        <v>36.659999999999997</v>
      </c>
      <c r="I124" s="29">
        <f t="shared" si="19"/>
        <v>34827</v>
      </c>
      <c r="J124" s="30">
        <f t="shared" si="15"/>
        <v>2.3215880962726499E-3</v>
      </c>
    </row>
    <row r="125" spans="1:10" ht="26.1" customHeight="1" x14ac:dyDescent="0.2">
      <c r="A125" s="25" t="s">
        <v>304</v>
      </c>
      <c r="B125" s="26" t="s">
        <v>305</v>
      </c>
      <c r="C125" s="25" t="s">
        <v>27</v>
      </c>
      <c r="D125" s="25" t="s">
        <v>306</v>
      </c>
      <c r="E125" s="27" t="s">
        <v>284</v>
      </c>
      <c r="F125" s="28">
        <v>950</v>
      </c>
      <c r="G125" s="29">
        <v>25.6</v>
      </c>
      <c r="H125" s="29">
        <f t="shared" si="18"/>
        <v>30.89</v>
      </c>
      <c r="I125" s="29">
        <f t="shared" si="19"/>
        <v>29345.5</v>
      </c>
      <c r="J125" s="30">
        <f t="shared" si="15"/>
        <v>1.9561881149444123E-3</v>
      </c>
    </row>
    <row r="126" spans="1:10" ht="24" customHeight="1" x14ac:dyDescent="0.2">
      <c r="A126" s="19" t="s">
        <v>307</v>
      </c>
      <c r="B126" s="20"/>
      <c r="C126" s="19"/>
      <c r="D126" s="19" t="s">
        <v>308</v>
      </c>
      <c r="E126" s="19"/>
      <c r="F126" s="21"/>
      <c r="G126" s="22"/>
      <c r="H126" s="22"/>
      <c r="I126" s="23">
        <v>397872.88</v>
      </c>
      <c r="J126" s="24">
        <f t="shared" si="15"/>
        <v>2.6522437822313623E-2</v>
      </c>
    </row>
    <row r="127" spans="1:10" ht="24" customHeight="1" x14ac:dyDescent="0.2">
      <c r="A127" s="25" t="s">
        <v>309</v>
      </c>
      <c r="B127" s="26" t="s">
        <v>310</v>
      </c>
      <c r="C127" s="25" t="s">
        <v>336</v>
      </c>
      <c r="D127" s="25" t="s">
        <v>311</v>
      </c>
      <c r="E127" s="27" t="s">
        <v>43</v>
      </c>
      <c r="F127" s="28">
        <v>6689.36</v>
      </c>
      <c r="G127" s="29">
        <v>11.9</v>
      </c>
      <c r="H127" s="29">
        <f t="shared" ref="H127:H133" si="20">TRUNC(G127 * (1 + 20.7 / 100), 2)</f>
        <v>14.36</v>
      </c>
      <c r="I127" s="29">
        <f t="shared" ref="I127:I133" si="21">TRUNC(F127 * H127, 2)</f>
        <v>96059.199999999997</v>
      </c>
      <c r="J127" s="30">
        <f t="shared" si="15"/>
        <v>6.4033621976476215E-3</v>
      </c>
    </row>
    <row r="128" spans="1:10" ht="39" customHeight="1" x14ac:dyDescent="0.2">
      <c r="A128" s="25" t="s">
        <v>312</v>
      </c>
      <c r="B128" s="26" t="s">
        <v>313</v>
      </c>
      <c r="C128" s="25" t="s">
        <v>336</v>
      </c>
      <c r="D128" s="25" t="s">
        <v>314</v>
      </c>
      <c r="E128" s="27" t="s">
        <v>24</v>
      </c>
      <c r="F128" s="28">
        <v>55565.275000000001</v>
      </c>
      <c r="G128" s="29">
        <v>2.52</v>
      </c>
      <c r="H128" s="29">
        <f t="shared" si="20"/>
        <v>3.04</v>
      </c>
      <c r="I128" s="29">
        <f t="shared" si="21"/>
        <v>168918.43</v>
      </c>
      <c r="J128" s="30">
        <f t="shared" si="15"/>
        <v>1.1260200888077205E-2</v>
      </c>
    </row>
    <row r="129" spans="1:10" ht="26.1" customHeight="1" x14ac:dyDescent="0.2">
      <c r="A129" s="25" t="s">
        <v>315</v>
      </c>
      <c r="B129" s="26" t="s">
        <v>316</v>
      </c>
      <c r="C129" s="25" t="s">
        <v>336</v>
      </c>
      <c r="D129" s="25" t="s">
        <v>317</v>
      </c>
      <c r="E129" s="27" t="s">
        <v>39</v>
      </c>
      <c r="F129" s="28">
        <v>80</v>
      </c>
      <c r="G129" s="29">
        <v>603</v>
      </c>
      <c r="H129" s="29">
        <f t="shared" si="20"/>
        <v>727.82</v>
      </c>
      <c r="I129" s="29">
        <f t="shared" si="21"/>
        <v>58225.599999999999</v>
      </c>
      <c r="J129" s="30">
        <f t="shared" si="15"/>
        <v>3.8813523949330349E-3</v>
      </c>
    </row>
    <row r="130" spans="1:10" ht="26.1" customHeight="1" x14ac:dyDescent="0.2">
      <c r="A130" s="25" t="s">
        <v>318</v>
      </c>
      <c r="B130" s="26" t="s">
        <v>319</v>
      </c>
      <c r="C130" s="25" t="s">
        <v>336</v>
      </c>
      <c r="D130" s="25" t="s">
        <v>320</v>
      </c>
      <c r="E130" s="27" t="s">
        <v>321</v>
      </c>
      <c r="F130" s="28">
        <v>297</v>
      </c>
      <c r="G130" s="29">
        <v>15.71</v>
      </c>
      <c r="H130" s="29">
        <f t="shared" si="20"/>
        <v>18.96</v>
      </c>
      <c r="I130" s="29">
        <f t="shared" si="21"/>
        <v>5631.12</v>
      </c>
      <c r="J130" s="30">
        <f t="shared" si="15"/>
        <v>3.7537373763697258E-4</v>
      </c>
    </row>
    <row r="131" spans="1:10" ht="26.1" customHeight="1" x14ac:dyDescent="0.2">
      <c r="A131" s="25" t="s">
        <v>322</v>
      </c>
      <c r="B131" s="26" t="s">
        <v>323</v>
      </c>
      <c r="C131" s="25" t="s">
        <v>336</v>
      </c>
      <c r="D131" s="25" t="s">
        <v>324</v>
      </c>
      <c r="E131" s="27" t="s">
        <v>321</v>
      </c>
      <c r="F131" s="28">
        <v>297</v>
      </c>
      <c r="G131" s="29">
        <v>12.21</v>
      </c>
      <c r="H131" s="29">
        <f t="shared" si="20"/>
        <v>14.73</v>
      </c>
      <c r="I131" s="29">
        <f t="shared" si="21"/>
        <v>4374.8100000000004</v>
      </c>
      <c r="J131" s="30">
        <f t="shared" si="15"/>
        <v>2.916273816135341E-4</v>
      </c>
    </row>
    <row r="132" spans="1:10" ht="26.1" customHeight="1" x14ac:dyDescent="0.2">
      <c r="A132" s="25" t="s">
        <v>325</v>
      </c>
      <c r="B132" s="26" t="s">
        <v>326</v>
      </c>
      <c r="C132" s="25" t="s">
        <v>336</v>
      </c>
      <c r="D132" s="25" t="s">
        <v>327</v>
      </c>
      <c r="E132" s="27" t="s">
        <v>321</v>
      </c>
      <c r="F132" s="28">
        <v>297</v>
      </c>
      <c r="G132" s="29">
        <v>7.26</v>
      </c>
      <c r="H132" s="29">
        <f t="shared" si="20"/>
        <v>8.76</v>
      </c>
      <c r="I132" s="29">
        <f t="shared" si="21"/>
        <v>2601.7199999999998</v>
      </c>
      <c r="J132" s="30">
        <f t="shared" si="15"/>
        <v>1.7343216992087972E-4</v>
      </c>
    </row>
    <row r="133" spans="1:10" ht="51.95" customHeight="1" x14ac:dyDescent="0.2">
      <c r="A133" s="25" t="s">
        <v>328</v>
      </c>
      <c r="B133" s="26" t="s">
        <v>329</v>
      </c>
      <c r="C133" s="25" t="s">
        <v>336</v>
      </c>
      <c r="D133" s="25" t="s">
        <v>330</v>
      </c>
      <c r="E133" s="27" t="s">
        <v>331</v>
      </c>
      <c r="F133" s="28">
        <v>700</v>
      </c>
      <c r="G133" s="29">
        <v>73.459999999999994</v>
      </c>
      <c r="H133" s="29">
        <f t="shared" si="20"/>
        <v>88.66</v>
      </c>
      <c r="I133" s="29">
        <f t="shared" si="21"/>
        <v>62062</v>
      </c>
      <c r="J133" s="30">
        <f t="shared" ref="J133" si="22">I133 / 15001369.13</f>
        <v>4.1370890524843711E-3</v>
      </c>
    </row>
    <row r="134" spans="1:10" x14ac:dyDescent="0.2">
      <c r="A134" s="37"/>
      <c r="B134" s="37"/>
      <c r="C134" s="37"/>
      <c r="D134" s="37"/>
      <c r="E134" s="37"/>
      <c r="F134" s="38"/>
      <c r="G134" s="39"/>
      <c r="H134" s="39"/>
      <c r="I134" s="39"/>
      <c r="J134" s="37"/>
    </row>
    <row r="135" spans="1:10" s="6" customFormat="1" ht="18.75" customHeight="1" x14ac:dyDescent="0.2">
      <c r="A135" s="42"/>
      <c r="B135" s="42"/>
      <c r="C135" s="42"/>
      <c r="D135" s="40"/>
      <c r="E135" s="41"/>
      <c r="F135" s="43" t="s">
        <v>332</v>
      </c>
      <c r="G135" s="42"/>
      <c r="H135" s="44">
        <v>12432607.210000001</v>
      </c>
      <c r="I135" s="44"/>
      <c r="J135" s="44"/>
    </row>
    <row r="136" spans="1:10" s="6" customFormat="1" ht="18.75" customHeight="1" x14ac:dyDescent="0.2">
      <c r="A136" s="42"/>
      <c r="B136" s="42"/>
      <c r="C136" s="42"/>
      <c r="D136" s="40"/>
      <c r="E136" s="41"/>
      <c r="F136" s="43" t="s">
        <v>333</v>
      </c>
      <c r="G136" s="42"/>
      <c r="H136" s="44">
        <v>2568761.92</v>
      </c>
      <c r="I136" s="44"/>
      <c r="J136" s="44"/>
    </row>
    <row r="137" spans="1:10" s="6" customFormat="1" ht="18.75" customHeight="1" x14ac:dyDescent="0.2">
      <c r="A137" s="42"/>
      <c r="B137" s="42"/>
      <c r="C137" s="42"/>
      <c r="D137" s="40"/>
      <c r="E137" s="41"/>
      <c r="F137" s="43" t="s">
        <v>334</v>
      </c>
      <c r="G137" s="42"/>
      <c r="H137" s="44">
        <v>15001369.130000001</v>
      </c>
      <c r="I137" s="44"/>
      <c r="J137" s="44"/>
    </row>
    <row r="138" spans="1:10" ht="60" customHeight="1" x14ac:dyDescent="0.2">
      <c r="A138" s="7"/>
      <c r="B138" s="7"/>
      <c r="C138" s="7"/>
      <c r="D138" s="7"/>
      <c r="E138" s="7"/>
      <c r="F138" s="8"/>
      <c r="G138" s="9"/>
      <c r="H138" s="9"/>
      <c r="I138" s="9"/>
      <c r="J138" s="7"/>
    </row>
    <row r="139" spans="1:10" ht="69.95" customHeight="1" x14ac:dyDescent="0.2">
      <c r="A139" s="45" t="s">
        <v>335</v>
      </c>
      <c r="B139" s="46"/>
      <c r="C139" s="46"/>
      <c r="D139" s="46"/>
      <c r="E139" s="46"/>
      <c r="F139" s="46"/>
      <c r="G139" s="46"/>
      <c r="H139" s="46"/>
      <c r="I139" s="46"/>
      <c r="J139" s="46"/>
    </row>
  </sheetData>
  <mergeCells count="17">
    <mergeCell ref="E1:F1"/>
    <mergeCell ref="G1:H1"/>
    <mergeCell ref="I1:J1"/>
    <mergeCell ref="E2:F2"/>
    <mergeCell ref="G2:H2"/>
    <mergeCell ref="I2:J2"/>
    <mergeCell ref="A137:C137"/>
    <mergeCell ref="F137:G137"/>
    <mergeCell ref="H137:J137"/>
    <mergeCell ref="A139:J139"/>
    <mergeCell ref="A3:J3"/>
    <mergeCell ref="A135:C135"/>
    <mergeCell ref="F135:G135"/>
    <mergeCell ref="H135:J135"/>
    <mergeCell ref="A136:C136"/>
    <mergeCell ref="F136:G136"/>
    <mergeCell ref="H136:J136"/>
  </mergeCells>
  <pageMargins left="0.51181102362204722" right="0.51181102362204722" top="0.59055118110236227" bottom="0.98425196850393704" header="0.51181102362204722" footer="0.51181102362204722"/>
  <pageSetup paperSize="9" scale="75" fitToHeight="0" orientation="landscape" r:id="rId1"/>
  <headerFooter>
    <oddHeader>&amp;L &amp;C &amp;R</oddHeader>
    <oddFooter>&amp;L &amp;CRua do Rosário,127  - Vila Gomes - Campo Grande / MS
LBM ENGENHARIA LTDA.
CNPJ: 14.172.539/0001-32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2024-06-12T20:59:46Z</cp:lastPrinted>
  <dcterms:created xsi:type="dcterms:W3CDTF">2024-06-12T20:56:37Z</dcterms:created>
  <dcterms:modified xsi:type="dcterms:W3CDTF">2024-06-26T19:22:59Z</dcterms:modified>
</cp:coreProperties>
</file>